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ube\Desktop\Prefeitura Salgado Filho\COHAPAR\Licitação 10 casinhas\Documentação licitação Rev01\Orçamento\"/>
    </mc:Choice>
  </mc:AlternateContent>
  <xr:revisionPtr revIDLastSave="0" documentId="13_ncr:1_{EE89A338-E72C-4A92-94DA-B6C2C29122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" sheetId="1" r:id="rId1"/>
    <sheet name="COMPOSICOES PROPRIAS" sheetId="2" r:id="rId2"/>
  </sheets>
  <externalReferences>
    <externalReference r:id="rId3"/>
  </externalReferences>
  <definedNames>
    <definedName name="_xlnm.Print_Area" localSheetId="0">ORÇAMENTO!$A$1:$I$228</definedName>
    <definedName name="_xlnm.Print_Titles" localSheetId="0">'[1]repeated header'!$4:$4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22" i="1" l="1"/>
  <c r="H213" i="1"/>
  <c r="H214" i="1"/>
  <c r="H215" i="1"/>
  <c r="H216" i="1"/>
  <c r="H217" i="1"/>
  <c r="H218" i="1"/>
  <c r="H219" i="1"/>
  <c r="H220" i="1"/>
  <c r="H212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190" i="1"/>
  <c r="H187" i="1"/>
  <c r="H186" i="1"/>
  <c r="H185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60" i="1"/>
  <c r="H157" i="1"/>
  <c r="H156" i="1"/>
  <c r="H145" i="1"/>
  <c r="H146" i="1"/>
  <c r="H147" i="1"/>
  <c r="H148" i="1"/>
  <c r="H149" i="1"/>
  <c r="H150" i="1"/>
  <c r="H151" i="1"/>
  <c r="H152" i="1"/>
  <c r="H153" i="1"/>
  <c r="H154" i="1"/>
  <c r="H144" i="1"/>
  <c r="H136" i="1"/>
  <c r="H137" i="1"/>
  <c r="H138" i="1"/>
  <c r="H139" i="1"/>
  <c r="H140" i="1"/>
  <c r="H141" i="1"/>
  <c r="H142" i="1"/>
  <c r="H135" i="1"/>
  <c r="H128" i="1"/>
  <c r="H129" i="1"/>
  <c r="H130" i="1"/>
  <c r="H131" i="1"/>
  <c r="H132" i="1"/>
  <c r="H133" i="1"/>
  <c r="H127" i="1"/>
  <c r="H123" i="1"/>
  <c r="H122" i="1"/>
  <c r="H121" i="1"/>
  <c r="H117" i="1"/>
  <c r="H118" i="1"/>
  <c r="H119" i="1"/>
  <c r="H116" i="1"/>
  <c r="H114" i="1"/>
  <c r="H113" i="1"/>
  <c r="H110" i="1"/>
  <c r="H108" i="1"/>
  <c r="H107" i="1"/>
  <c r="H101" i="1"/>
  <c r="H102" i="1"/>
  <c r="H103" i="1"/>
  <c r="H104" i="1"/>
  <c r="H105" i="1"/>
  <c r="H100" i="1"/>
  <c r="H97" i="1"/>
  <c r="H95" i="1"/>
  <c r="H94" i="1"/>
  <c r="H91" i="1"/>
  <c r="H92" i="1"/>
  <c r="H90" i="1"/>
  <c r="H86" i="1"/>
  <c r="H87" i="1"/>
  <c r="H88" i="1"/>
  <c r="H85" i="1"/>
  <c r="H82" i="1"/>
  <c r="H80" i="1"/>
  <c r="H78" i="1"/>
  <c r="H70" i="1"/>
  <c r="H71" i="1"/>
  <c r="H72" i="1"/>
  <c r="H73" i="1"/>
  <c r="H74" i="1"/>
  <c r="H75" i="1"/>
  <c r="H69" i="1"/>
  <c r="H66" i="1"/>
  <c r="H65" i="1"/>
  <c r="H61" i="1"/>
  <c r="H62" i="1"/>
  <c r="H63" i="1"/>
  <c r="H60" i="1"/>
  <c r="H54" i="1"/>
  <c r="H58" i="1"/>
  <c r="H57" i="1"/>
  <c r="H53" i="1"/>
  <c r="H47" i="1"/>
  <c r="H48" i="1"/>
  <c r="H49" i="1"/>
  <c r="H50" i="1"/>
  <c r="H51" i="1"/>
  <c r="H46" i="1"/>
  <c r="H41" i="1"/>
  <c r="H42" i="1"/>
  <c r="H43" i="1"/>
  <c r="H44" i="1"/>
  <c r="H40" i="1"/>
  <c r="H34" i="1"/>
  <c r="H35" i="1"/>
  <c r="H36" i="1"/>
  <c r="H37" i="1"/>
  <c r="H38" i="1"/>
  <c r="H33" i="1"/>
  <c r="H30" i="1"/>
  <c r="H28" i="1"/>
  <c r="H29" i="1"/>
  <c r="H22" i="1"/>
  <c r="H23" i="1"/>
  <c r="H24" i="1"/>
  <c r="H25" i="1"/>
  <c r="H26" i="1"/>
  <c r="H27" i="1"/>
  <c r="H21" i="1"/>
  <c r="H14" i="1"/>
  <c r="H15" i="1"/>
  <c r="H16" i="1"/>
  <c r="H17" i="1"/>
  <c r="H18" i="1"/>
  <c r="H19" i="1"/>
  <c r="H13" i="1"/>
  <c r="H11" i="1"/>
  <c r="H8" i="1"/>
  <c r="H7" i="1"/>
  <c r="I209" i="1" l="1"/>
  <c r="I73" i="1"/>
  <c r="I72" i="1"/>
  <c r="I71" i="1"/>
  <c r="I70" i="1"/>
  <c r="I69" i="1"/>
  <c r="I7" i="1" l="1"/>
  <c r="I157" i="1"/>
  <c r="I156" i="1"/>
  <c r="I103" i="1"/>
  <c r="I100" i="1"/>
  <c r="I6" i="1" l="1"/>
  <c r="I5" i="1" s="1"/>
  <c r="I155" i="1"/>
  <c r="I222" i="1"/>
  <c r="I221" i="1" s="1"/>
  <c r="I213" i="1"/>
  <c r="I214" i="1"/>
  <c r="I215" i="1"/>
  <c r="I216" i="1"/>
  <c r="I217" i="1"/>
  <c r="I218" i="1"/>
  <c r="I219" i="1"/>
  <c r="I220" i="1"/>
  <c r="I212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190" i="1"/>
  <c r="I186" i="1"/>
  <c r="I187" i="1"/>
  <c r="I185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60" i="1"/>
  <c r="I145" i="1"/>
  <c r="I146" i="1"/>
  <c r="I147" i="1"/>
  <c r="I148" i="1"/>
  <c r="I149" i="1"/>
  <c r="I150" i="1"/>
  <c r="I151" i="1"/>
  <c r="I152" i="1"/>
  <c r="I153" i="1"/>
  <c r="I154" i="1"/>
  <c r="I144" i="1"/>
  <c r="I136" i="1"/>
  <c r="I137" i="1"/>
  <c r="I138" i="1"/>
  <c r="I139" i="1"/>
  <c r="I140" i="1"/>
  <c r="I141" i="1"/>
  <c r="I142" i="1"/>
  <c r="I135" i="1"/>
  <c r="I128" i="1"/>
  <c r="I129" i="1"/>
  <c r="I130" i="1"/>
  <c r="I131" i="1"/>
  <c r="I132" i="1"/>
  <c r="I133" i="1"/>
  <c r="I127" i="1"/>
  <c r="I123" i="1"/>
  <c r="I122" i="1"/>
  <c r="I121" i="1"/>
  <c r="I117" i="1"/>
  <c r="I118" i="1"/>
  <c r="I119" i="1"/>
  <c r="I116" i="1"/>
  <c r="I114" i="1"/>
  <c r="I113" i="1"/>
  <c r="I110" i="1"/>
  <c r="I109" i="1" s="1"/>
  <c r="I108" i="1"/>
  <c r="I107" i="1"/>
  <c r="I102" i="1"/>
  <c r="I104" i="1"/>
  <c r="I105" i="1"/>
  <c r="I101" i="1"/>
  <c r="I97" i="1"/>
  <c r="I95" i="1"/>
  <c r="I94" i="1"/>
  <c r="I92" i="1"/>
  <c r="I91" i="1"/>
  <c r="I90" i="1"/>
  <c r="I86" i="1"/>
  <c r="I87" i="1"/>
  <c r="I88" i="1"/>
  <c r="I85" i="1"/>
  <c r="I82" i="1"/>
  <c r="I80" i="1"/>
  <c r="I79" i="1" s="1"/>
  <c r="I78" i="1"/>
  <c r="I77" i="1" s="1"/>
  <c r="I74" i="1"/>
  <c r="I75" i="1"/>
  <c r="I66" i="1"/>
  <c r="I65" i="1"/>
  <c r="I61" i="1"/>
  <c r="I62" i="1"/>
  <c r="I63" i="1"/>
  <c r="I60" i="1"/>
  <c r="I58" i="1"/>
  <c r="I57" i="1"/>
  <c r="I54" i="1"/>
  <c r="I53" i="1"/>
  <c r="I47" i="1"/>
  <c r="I48" i="1"/>
  <c r="I49" i="1"/>
  <c r="I50" i="1"/>
  <c r="I51" i="1"/>
  <c r="I46" i="1"/>
  <c r="I41" i="1"/>
  <c r="I42" i="1"/>
  <c r="I43" i="1"/>
  <c r="I44" i="1"/>
  <c r="I40" i="1"/>
  <c r="I34" i="1"/>
  <c r="I35" i="1"/>
  <c r="I36" i="1"/>
  <c r="I37" i="1"/>
  <c r="I38" i="1"/>
  <c r="I33" i="1"/>
  <c r="I22" i="1"/>
  <c r="I23" i="1"/>
  <c r="I24" i="1"/>
  <c r="I25" i="1"/>
  <c r="I26" i="1"/>
  <c r="I27" i="1"/>
  <c r="I28" i="1"/>
  <c r="I29" i="1"/>
  <c r="I30" i="1"/>
  <c r="I21" i="1"/>
  <c r="I14" i="1"/>
  <c r="I15" i="1"/>
  <c r="I16" i="1"/>
  <c r="I17" i="1"/>
  <c r="I18" i="1"/>
  <c r="I19" i="1"/>
  <c r="I13" i="1"/>
  <c r="I11" i="1"/>
  <c r="I10" i="1" s="1"/>
  <c r="I8" i="1"/>
  <c r="I9" i="1" l="1"/>
  <c r="I189" i="1"/>
  <c r="I188" i="1" s="1"/>
  <c r="I52" i="1"/>
  <c r="I93" i="1"/>
  <c r="I99" i="1"/>
  <c r="I112" i="1"/>
  <c r="I64" i="1"/>
  <c r="I56" i="1"/>
  <c r="I59" i="1"/>
  <c r="I120" i="1"/>
  <c r="I184" i="1"/>
  <c r="I45" i="1"/>
  <c r="I84" i="1"/>
  <c r="I81" i="1"/>
  <c r="I76" i="1" s="1"/>
  <c r="I159" i="1"/>
  <c r="I211" i="1"/>
  <c r="I210" i="1" s="1"/>
  <c r="I32" i="1"/>
  <c r="I39" i="1"/>
  <c r="I143" i="1"/>
  <c r="I89" i="1"/>
  <c r="I115" i="1"/>
  <c r="I12" i="1"/>
  <c r="I106" i="1"/>
  <c r="I134" i="1"/>
  <c r="I126" i="1"/>
  <c r="I125" i="1" s="1"/>
  <c r="I96" i="1"/>
  <c r="I68" i="1"/>
  <c r="I20" i="1"/>
  <c r="I83" i="1" l="1"/>
  <c r="I224" i="1" s="1"/>
  <c r="I31" i="1"/>
  <c r="I111" i="1"/>
  <c r="I55" i="1"/>
  <c r="I98" i="1"/>
  <c r="I158" i="1"/>
  <c r="I124" i="1" s="1"/>
  <c r="I67" i="1"/>
</calcChain>
</file>

<file path=xl/sharedStrings.xml><?xml version="1.0" encoding="utf-8"?>
<sst xmlns="http://schemas.openxmlformats.org/spreadsheetml/2006/main" count="993" uniqueCount="580">
  <si>
    <t>Obra</t>
  </si>
  <si>
    <t>Bancos</t>
  </si>
  <si>
    <t>B.D.I.</t>
  </si>
  <si>
    <t>Encargos Sociais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</si>
  <si>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</si>
  <si>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</si>
  <si>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</si>
  <si>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</si>
  <si>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</si>
  <si>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</si>
  <si>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</si>
  <si>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</si>
  <si>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</si>
  <si>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SINAPI</t>
  </si>
  <si>
    <t>KG</t>
  </si>
  <si>
    <t>Total Global</t>
  </si>
  <si>
    <t>M</t>
  </si>
  <si>
    <t>Valor com BDI</t>
  </si>
  <si>
    <t>M³</t>
  </si>
  <si>
    <t>M²</t>
  </si>
  <si>
    <t>_______________________________________________________________
EDUARDO BERNARDI ALVES
Engenheiro Civil Crea PR:170969/D</t>
  </si>
  <si>
    <t>FUNDAÇÕES</t>
  </si>
  <si>
    <t>SERVIÇOS PRELIMINARES E GERAIS</t>
  </si>
  <si>
    <t>LOCAÇÃO CONVENCIONAL DE OBRA, UTILIZANDO GABARITO DE TÁBUAS CORRIDAS PONTALETADAS A CADA 2,00M - 2 UTILIZAÇÕES. AF_03/2024</t>
  </si>
  <si>
    <t>ESTACAS</t>
  </si>
  <si>
    <t>ESTACA BROCA DE CONCRETO, DIÂMETRO DE 20CM, ESCAVAÇÃO MANUAL COM TRADO CONCHA, COM ARMADURA DE ARRANQUE. AF_05/2020</t>
  </si>
  <si>
    <t>BLOCO DE COROAMENTO</t>
  </si>
  <si>
    <t>ESCAVAÇÃO MANUAL PARA BLOCO DE COROAMENTO OU SAPATA (INCLUINDO ESCAVAÇÃO PARA COLOCAÇÃO DE FÔRMAS). AF_01/2024</t>
  </si>
  <si>
    <t>REATERRO MANUAL DE VALAS, COM PLACA VIBRATÓRIA. AF_08/2023</t>
  </si>
  <si>
    <t>FABRICAÇÃO, MONTAGEM E DESMONTAGEM DE FÔRMA PARA BLOCO DE COROAMENTO, EM MADEIRA SERRADA, E=25 MM, 4 UTILIZAÇÕES. AF_01/2024</t>
  </si>
  <si>
    <t>ARMAÇÃO DE BLOCO UTILIZANDO AÇO CA-50 DE 8 MM - MONTAGEM. AF_01/2024</t>
  </si>
  <si>
    <t>ARMAÇÃO DE BLOCO UTILIZANDO AÇO CA-60 DE 5 MM - MONTAGEM. AF_01/2024</t>
  </si>
  <si>
    <t>CONCRETO FCK = 25MPA, TRAÇO 1:2,3:2,7 (EM MASSA SECA DE CIMENTO/ AREIA MÉDIA/ BRITA 1) - PREPARO MECÂNICO COM BETONEIRA 400 L. AF_05/2021</t>
  </si>
  <si>
    <t>LANÇAMENTO COM USO DE BOMBA, ADENSAMENTO E ACABAMENTO DE CONCRETO EM ESTRUTURAS. AF_02/2022</t>
  </si>
  <si>
    <t>VIGAS BALDRAME</t>
  </si>
  <si>
    <t>ESCAVAÇÃO MANUAL PARA VIGA BALDRAME OU SAPATA CORRIDA (INCLUINDO ESCAVAÇÃO PARA COLOCAÇÃO DE FÔRMAS). AF_01/2024</t>
  </si>
  <si>
    <t>FABRICAÇÃO, MONTAGEM E DESMONTAGEM DE FÔRMA PARA VIGA BALDRAME, EM MADEIRA SERRADA, E=25 MM, 4 UTILIZAÇÕES. AF_01/2024</t>
  </si>
  <si>
    <t>ARMAÇÃO DE SAPATA ISOLADA, VIGA BALDRAME E SAPATA CORRIDA UTILIZANDO AÇO CA-60 DE 5 MM - MONTAGEM. AF_01/2024</t>
  </si>
  <si>
    <t>ARMAÇÃO DE SAPATA ISOLADA, VIGA BALDRAME E SAPATA CORRIDA UTILIZANDO AÇO CA-50 DE 8 MM - MONTAGEM. AF_01/2024</t>
  </si>
  <si>
    <t>ARMAÇÃO DE SAPATA ISOLADA, VIGA BALDRAME E SAPATA CORRIDA UTILIZANDO AÇO CA-50 DE 10 MM - MONTAGEM. AF_01/2024</t>
  </si>
  <si>
    <t>IMPERMEABILIZAÇÃO DE SUPERFÍCIE COM EMULSÃO ASFÁLTICA, 2 DEMÃOS. AF_09/2023</t>
  </si>
  <si>
    <t>1.1</t>
  </si>
  <si>
    <t>1.1.1</t>
  </si>
  <si>
    <t>SUPRAESTRUTURA</t>
  </si>
  <si>
    <t>VIGA DE COBERTURA</t>
  </si>
  <si>
    <t>ARMAÇÃO DE PILAR OU VIGA DE ESTRUTURA CONVENCIONAL DE CONCRETO ARMADO UTILIZANDO AÇO CA-50 DE 10,0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</si>
  <si>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</si>
  <si>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CA-60 DE 5,0 MM - MONTAGEM. AF_06/2022</t>
  </si>
  <si>
    <t>MONTAGEM E DESMONTAGEM DE FÔRMA DE VIGA, ESCORAMENTO COM GARFO DE MADEIRA, PÉ-DIREITO SIMPLES, EM CHAPA DE MADEIRA PLASTIFICADA, 10 UTILIZAÇÕES. AF_09/2020</t>
  </si>
  <si>
    <t>ARMAÇÃO DE PILAR OU VIGA DE ESTRUTURA CONVENCIONAL DE CONCRETO ARMADO UTILIZANDO AÇO CA-50 DE 6,3 MM - MONTAGEM. AF_06/2022</t>
  </si>
  <si>
    <t>PILARETES E CINTA DE OITÃO</t>
  </si>
  <si>
    <t>VERGAS E CONTRA-VERGAS</t>
  </si>
  <si>
    <t>PAREDES E PAINÉIS</t>
  </si>
  <si>
    <t>ALVENARIA DE VEDAÇÕES/FECHAMENTO</t>
  </si>
  <si>
    <t>3.1</t>
  </si>
  <si>
    <t>ESQUADRIAS METÁLICAS/ESPECIAIS/VIDROS</t>
  </si>
  <si>
    <t>3.2</t>
  </si>
  <si>
    <t>ESQUADRIAS DE MADEIRA</t>
  </si>
  <si>
    <t>3.3</t>
  </si>
  <si>
    <t>COBERTURA E PROTEÇÕES</t>
  </si>
  <si>
    <t>TELHADO CERÂMICO</t>
  </si>
  <si>
    <t>4.1</t>
  </si>
  <si>
    <t>IMPERMEABILIZAÇÕES/PROTEÇÕES</t>
  </si>
  <si>
    <t>IMPERMEABILIZAÇÃO PAREDES INTERNAS</t>
  </si>
  <si>
    <t>4.2</t>
  </si>
  <si>
    <t>4.2.1</t>
  </si>
  <si>
    <t>IMPERMEABILIZAÇÃO PAREDES EXTERNAS</t>
  </si>
  <si>
    <t>4.2.2</t>
  </si>
  <si>
    <t>PROTEÇÃO ESTRUTURA DO TELHADO</t>
  </si>
  <si>
    <t>4.2.3</t>
  </si>
  <si>
    <t>REVESTIMENTOS, PINTURAS E FORROS</t>
  </si>
  <si>
    <t>REVESTIMENTO INTERNO</t>
  </si>
  <si>
    <t>5.1</t>
  </si>
  <si>
    <t>REVESTIMENTOS CERÂMICOS DE PAREDE</t>
  </si>
  <si>
    <t>5.2</t>
  </si>
  <si>
    <t>REVESTIMENTO EXTERNO</t>
  </si>
  <si>
    <t>FORROS</t>
  </si>
  <si>
    <t>PINTURA</t>
  </si>
  <si>
    <t>PINTURA INTERNA</t>
  </si>
  <si>
    <t>PINTURA EXTERNA</t>
  </si>
  <si>
    <t>PINTURA EM MADEIRA (PORTAS E TABEIRAS)</t>
  </si>
  <si>
    <t>PAVIMENTAÇÕES</t>
  </si>
  <si>
    <t>PISOS CIMENTADOS</t>
  </si>
  <si>
    <t>6.1</t>
  </si>
  <si>
    <t>PISOS CERÂMICOS</t>
  </si>
  <si>
    <t>6.2</t>
  </si>
  <si>
    <t>RODAPÉS, SOLEIRAS E PEITORIS</t>
  </si>
  <si>
    <t>6.3</t>
  </si>
  <si>
    <t>INSTALAÇÕES E APARELHOS</t>
  </si>
  <si>
    <t>INSTALAÇÕES ELÉTRICAS E TELEFÔNICA</t>
  </si>
  <si>
    <t>7.1</t>
  </si>
  <si>
    <t>7.2</t>
  </si>
  <si>
    <t>TUBULAÇÃO ELÉTRICA</t>
  </si>
  <si>
    <t>FIAÇÃO ELÉTRICA</t>
  </si>
  <si>
    <t>7.3</t>
  </si>
  <si>
    <t>7.1.1</t>
  </si>
  <si>
    <t>7.1.2</t>
  </si>
  <si>
    <t>ACESSÓRIOS ELÉTRICOS</t>
  </si>
  <si>
    <t>ENTRADA DE ENERGIA PADRÃO CONCESSIONÁRIA</t>
  </si>
  <si>
    <t>INSTALAÇÕES HIDRÁULICAS E GÁS</t>
  </si>
  <si>
    <t>TUBULAÇÃO DE ÁGUA</t>
  </si>
  <si>
    <t>7.2.1</t>
  </si>
  <si>
    <t>INSTALAÇÕES DE GÁS</t>
  </si>
  <si>
    <t>7.2.2</t>
  </si>
  <si>
    <t>INSTALAÇÕES SANITÁRIAS E PLUVIAS</t>
  </si>
  <si>
    <t>TUBULAÇÃO DE ESGOTO</t>
  </si>
  <si>
    <t>7.3.1</t>
  </si>
  <si>
    <t>APARELHOS, METAIS E BANCADAS</t>
  </si>
  <si>
    <t>LOUÇAS E METAIS</t>
  </si>
  <si>
    <t>COMPLEMENTAÇÕES</t>
  </si>
  <si>
    <t>8.1</t>
  </si>
  <si>
    <t>6.3.1</t>
  </si>
  <si>
    <t>6.3.2</t>
  </si>
  <si>
    <t>6.2.1</t>
  </si>
  <si>
    <t>6.2.2</t>
  </si>
  <si>
    <t>6.2.3</t>
  </si>
  <si>
    <t>6.1.1</t>
  </si>
  <si>
    <t>6.1.2</t>
  </si>
  <si>
    <t>5.2.1</t>
  </si>
  <si>
    <t>5.2.2</t>
  </si>
  <si>
    <t>5.2.3</t>
  </si>
  <si>
    <t>5.1.1</t>
  </si>
  <si>
    <t>5.1.2</t>
  </si>
  <si>
    <t>5.1.3</t>
  </si>
  <si>
    <t>5.1.4</t>
  </si>
  <si>
    <t>4.1.1</t>
  </si>
  <si>
    <t>4.1.2</t>
  </si>
  <si>
    <t>3.3.1</t>
  </si>
  <si>
    <t>3.3.2</t>
  </si>
  <si>
    <t>3.2.1</t>
  </si>
  <si>
    <t>3.2.2</t>
  </si>
  <si>
    <t>3.2.3</t>
  </si>
  <si>
    <t>3.2.4</t>
  </si>
  <si>
    <t>3.1.1</t>
  </si>
  <si>
    <t>3.1.2</t>
  </si>
  <si>
    <t>2.3</t>
  </si>
  <si>
    <t>2.3.1</t>
  </si>
  <si>
    <t>2.3.2</t>
  </si>
  <si>
    <t>2.3.3</t>
  </si>
  <si>
    <t>2.3.4</t>
  </si>
  <si>
    <t>2.3.5</t>
  </si>
  <si>
    <t>2.3.6</t>
  </si>
  <si>
    <t>MONTAGEM E DESMONTAGEM DE FÔRMA DE PILARES RETANGULARES E ESTRUTURAS SIMILARES, PÉ-DIREITO SIMPLES, EM CHAPA DE MADEIRA COMPENSADA PLASTIFICADA, 18 UTILIZAÇÕES. AF_09/2020</t>
  </si>
  <si>
    <t>2.1</t>
  </si>
  <si>
    <t>2.1.1</t>
  </si>
  <si>
    <t>PILARES</t>
  </si>
  <si>
    <t>2.2</t>
  </si>
  <si>
    <t>2.2.1</t>
  </si>
  <si>
    <t>2.2.2</t>
  </si>
  <si>
    <t>2.2.3</t>
  </si>
  <si>
    <t>2.2.4</t>
  </si>
  <si>
    <t>2.2.5</t>
  </si>
  <si>
    <t>105022</t>
  </si>
  <si>
    <t>VERGA PRÉ-MOLDADA COM ATÉ 1,5 M DE VÃO, ESPESSURA DE *10* CM. AF_03/2024</t>
  </si>
  <si>
    <t>105028</t>
  </si>
  <si>
    <t>CONTRAVERGA PRÉ-MOLDADA, ESPESSURA DE *10* CM. AF_03/2024</t>
  </si>
  <si>
    <t>M2</t>
  </si>
  <si>
    <t>103356</t>
  </si>
  <si>
    <t>ALVENARIA DE VEDAÇÃO DE BLOCOS CERÂMICOS FURADOS NA HORIZONTAL DE 9X19X29 CM (ESPESSURA 9 CM) E ARGAMASSA DE ASSENTAMENTO COM PREPARO EM BETONEIRA. AF_12/2021</t>
  </si>
  <si>
    <t>ALVENARIA DE VEDAÇÃO DE BLOCOS CERÂMICOS FURADOS NA HORIZONTAL DE 9X19X29 CM (ESPESSURA 9 CM) E ARGAMASSA DE ASSENTAMENTO COM PREPARO EM BETONEIRA. AF_12/2021 (PAREDES DE OITÃO E FECHAMENTOS LATERAIS)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</si>
  <si>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</si>
  <si>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</si>
  <si>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94570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</si>
  <si>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</si>
  <si>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94805</t>
  </si>
  <si>
    <t>PORTA DE ALUMÍNIO DE ABRIR PARA VIDRO SEM GUARNIÇÃO, 87X210CM, FIXAÇÃO COM PARAFUSOS, INCLUSIVE VIDROS - FORNECIMENTO E INSTALAÇÃO. AF_12/2019</t>
  </si>
  <si>
    <t>UN</t>
  </si>
  <si>
    <t>100694</t>
  </si>
  <si>
    <t>KIT DE PORTA DE MADEIRA TIPO MEXICANA, MACIÇA (PESADA OU SUPERPESADA), PADRÃO POPULAR, 80X210CM, ESPESSURA DE 3,5CM, ITENS INCLUSOS: DOBRADIÇAS, MONTAGEM E INSTALAÇÃO DE BATENTE, FECHADURA COM EXECUÇÃO DO FURO - FORNECIMENTO E INSTALAÇÃO. AF_12/2019</t>
  </si>
  <si>
    <t>92548</t>
  </si>
  <si>
    <t>FABRICAÇÃO E INSTALAÇÃO DE TESOURA INTEIRA EM MADEIRA NÃO APARELHADA, VÃO DE 6 M, PARA TELHA CERÂMICA OU DE CONCRETO, INCLUSO IÇAMENTO. AF_07/2019</t>
  </si>
  <si>
    <t>92545</t>
  </si>
  <si>
    <t>FABRICAÇÃO E INSTALAÇÃO DE TESOURA INTEIRA EM MADEIRA NÃO APARELHADA, VÃO DE 3 M, PARA TELHA CERÂMICA OU DE CONCRETO, INCLUSO IÇAMENTO. AF_07/2019</t>
  </si>
  <si>
    <t>92539</t>
  </si>
  <si>
    <t>TRAMA DE MADEIRA COMPOSTA POR RIPAS, CAIBROS E TERÇAS PARA TELHADOS DE ATÉ 2 ÁGUAS PARA TELHA DE ENCAIXE DE CERÂMICA OU DE CONCRETO, INCLUSO TRANSPORTE VERTICAL. AF_07/2019</t>
  </si>
  <si>
    <t>94440</t>
  </si>
  <si>
    <t>TELHAMENTO COM TELHA CERÂMICA DE ENCAIXE, TIPO FRANCESA, COM ATÉ 2 ÁGUAS, INCLUSO TRANSPORTE VERTICAL. AF_07/2019</t>
  </si>
  <si>
    <t>94221</t>
  </si>
  <si>
    <t>CUMEEIRA PARA TELHA CERÂMICA EMBOÇADA COM ARGAMASSA TRAÇO 1:2:9 (CIMENTO, CAL E AREIA) PARA TELHADOS COM ATÉ 2 ÁGUAS, INCLUSO TRANSPORTE VERTICAL. AF_07/2019</t>
  </si>
  <si>
    <t>COMP-16113491</t>
  </si>
  <si>
    <t>TABEIRA DE MADEIRA LEI, 1A QUALIDADE, 1"X 6" PARA BEIRAL DE TELHADO.</t>
  </si>
  <si>
    <t>COMP-49767849</t>
  </si>
  <si>
    <t>TABEIRA DE MADEIRA LEI, 1A QUALIDADE, 1"X 8" PARA BEIRAL DE TELHADO.</t>
  </si>
  <si>
    <t>98555</t>
  </si>
  <si>
    <t>IMPERMEABILIZAÇÃO DE SUPERFÍCIE COM ARGAMASSA POLIMÉRICA / MEMBRANA ACRÍLICA, 3 DEMÃOS. AF_09/2023</t>
  </si>
  <si>
    <t>87879</t>
  </si>
  <si>
    <t>CHAPISCO APLICADO EM ALVENARIAS E ESTRUTURAS DE CONCRETO INTERNAS, COM COLHER DE PEDREIRO. ARGAMASSA TRAÇO 1:3 COM PREPARO EM BETONEIRA 400L. AF_06/2014</t>
  </si>
  <si>
    <t>87882</t>
  </si>
  <si>
    <t>CHAPISCO APLICADO NO TETO OU EM ALVENARIA E ESTRUTURA, COM ROLO PARA TEXTURA ACRÍLICA. ARGAMASSA TRAÇO 1:4 E EMULSÃO POLIMÉRICA (ADESIVO) COM PREPARO EM BETONEIRA 400L. AF_10/2022</t>
  </si>
  <si>
    <t>90408</t>
  </si>
  <si>
    <t>MASSA ÚNICA, EM ARGAMASSA TRAÇO 1:2:8, PREPARO MECÂNICO, APLICADA MANUALMENTE EM TETO, E = 10MM, COM TALISCAS. AF_03/2024</t>
  </si>
  <si>
    <t>87265</t>
  </si>
  <si>
    <t>REVESTIMENTO CERÂMICO PARA PAREDES INTERNAS COM PLACAS TIPO ESMALTADA DE DIMENSÕES 20X20 CM APLICADAS NA ALTURA INTEIRA DAS PAREDES. AF_02/2023_PE</t>
  </si>
  <si>
    <t>87267</t>
  </si>
  <si>
    <t>REVESTIMENTO CERÂMICO PARA PAREDES INTERNAS COM PLACAS TIPO ESMALTADA DE DIMENSÕES 20X20 CM APLICADAS A MEIA ALTURA DAS PAREDES. AF_02/2023_PE</t>
  </si>
  <si>
    <t>REVESTIMENTO CERÂMICO PARA PAREDES EXTERNAS COM PLACAS TIPO ESMALTADA DE DIMENSÕES 20X20 CM APLICADAS A MEIA ALTURA DAS PAREDES. AF_02/2023_PE</t>
  </si>
  <si>
    <t>87905</t>
  </si>
  <si>
    <t>CHAPISCO APLICADO EM ALVENARIA (COM PRESENÇA DE VÃOS) E ESTRUTURAS DE CONCRETO DE FACHADA, COM COLHER DE PEDREIRO. ARGAMASSA TRAÇO 1:3 COM PREPARO EM BETONEIRA 400L. AF_06/2014</t>
  </si>
  <si>
    <t>87775</t>
  </si>
  <si>
    <t>EMBOÇO OU MASSA ÚNICA EM ARGAMASSA TRAÇO 1:2:8, PREPARO MECÂNICO COM BETONEIRA 400 L, APLICADA MANUALMENTE EM PANOS DE FACHADA COM PRESENÇA DE VÃOS, ESPESSURA DE 25 MM. AF_08/2022</t>
  </si>
  <si>
    <t>96111</t>
  </si>
  <si>
    <t>FORRO EM RÉGUAS DE PVC, FRISADO, PARA AMBIENTES RESIDENCIAIS, INCLUSIVE ESTRUTURA UNIDIRECIONAL DE FIXAÇÃO. AF_08/2023_PS</t>
  </si>
  <si>
    <t>88495</t>
  </si>
  <si>
    <t>EMASSAMENTO COM MASSA LÁTEX, APLICAÇÃO EM PAREDE, UMA DEMÃO, LIXAMENTO MANUAL. AF_04/2023</t>
  </si>
  <si>
    <t>104642</t>
  </si>
  <si>
    <t>PINTURA LÁTEX ACRÍLICA STANDARD, APLICAÇÃO MANUAL EM PAREDES, DUAS DEMÃOS. AF_04/2023</t>
  </si>
  <si>
    <t>88494</t>
  </si>
  <si>
    <t>EMASSAMENTO COM MASSA LÁTEX, APLICAÇÃO EM TETO, UMA DEMÃO, LIXAMENTO MANUAL. AF_04/2023</t>
  </si>
  <si>
    <t>104640</t>
  </si>
  <si>
    <t>PINTURA LÁTEX ACRÍLICA STANDARD, APLICAÇÃO MANUAL EM TETO, DUAS DEMÃOS. AF_04/2023</t>
  </si>
  <si>
    <t>88485</t>
  </si>
  <si>
    <t>FUNDO SELADOR ACRÍLICO, APLICAÇÃO MANUAL EM PAREDE, UMA DEMÃO. AF_04/2023</t>
  </si>
  <si>
    <t>95305</t>
  </si>
  <si>
    <t>TEXTURA ACRÍLICA, APLICAÇÃO MANUAL EM PAREDE, UMA DEMÃO. AF_04/2023</t>
  </si>
  <si>
    <t>102220</t>
  </si>
  <si>
    <t>PINTURA TINTA DE ACABAMENTO (PIGMENTADA) ESMALTE SINTÉTICO BRILHANTE EM MADEIRA, 2 DEMÃOS. AF_01/2021</t>
  </si>
  <si>
    <t>96622</t>
  </si>
  <si>
    <t>LASTRO COM MATERIAL GRANULAR, APLICADO EM PISOS OU LAJES SOBRE SOLO, ESPESSURA DE *5 CM*. AF_01/2024 (CALÇADA)</t>
  </si>
  <si>
    <t>M3</t>
  </si>
  <si>
    <t>94990</t>
  </si>
  <si>
    <t>EXECUÇÃO DE PASSEIO (CALÇADA) OU PISO DE CONCRETO COM CONCRETO MOLDADO IN LOCO, FEITO EM OBRA, ACABAMENTO CONVENCIONAL, NÃO ARMADO. AF_08/2022</t>
  </si>
  <si>
    <t>LASTRO COM MATERIAL GRANULAR, APLICADO EM PISOS OU LAJES SOBRE SOLO, ESPESSURA DE *5 CM*. AF_01/2024</t>
  </si>
  <si>
    <t>95241</t>
  </si>
  <si>
    <t>LASTRO DE CONCRETO MAGRO, APLICADO EM PISOS, LAJES SOBRE SOLO OU RADIERS, ESPESSURA DE 5 CM. AF_01/2024</t>
  </si>
  <si>
    <t>87620</t>
  </si>
  <si>
    <t>CONTRAPISO EM ARGAMASSA TRAÇO 1:4 (CIMENTO E AREIA), PREPARO MECÂNICO COM BETONEIRA 400 L, APLICADO EM ÁREAS SECAS SOBRE LAJE, ADERIDO, ACABAMENTO NÃO REFORÇADO, ESPESSURA 2CM. AF_07/2021</t>
  </si>
  <si>
    <t>87248</t>
  </si>
  <si>
    <t>REVESTIMENTO CERÂMICO PARA PISO COM PLACAS TIPO ESMALTADA DE DIMENSÕES 35X35 CM APLICADA EM AMBIENTES DE ÁREA MAIOR QUE 10 M2. AF_02/2023_PE</t>
  </si>
  <si>
    <t>88648</t>
  </si>
  <si>
    <t>RODAPÉ CERÂMICO DE 7CM DE ALTURA COM PLACAS TIPO ESMALTADA EXTRA DE DIMENSÕES 35X35CM. AF_06/2014</t>
  </si>
  <si>
    <t>98689</t>
  </si>
  <si>
    <t>SOLEIRA EM GRANITO, LARGURA 15 CM, ESPESSURA 2,0 CM. AF_09/2020</t>
  </si>
  <si>
    <t>101965</t>
  </si>
  <si>
    <t>PEITORIL LINEAR EM GRANITO OU MÁRMORE, L = 15CM, ASSENTADO COM ARGAMASSA 1:6 COM ADITIVO. AF_11/2020</t>
  </si>
  <si>
    <t>91941</t>
  </si>
  <si>
    <t>CAIXA RETANGULAR 4" X 2" BAIXA (0,30 M DO PISO), PVC, INSTALADA EM PAREDE - FORNECIMENTO E INSTALAÇÃO. AF_03/2023</t>
  </si>
  <si>
    <t>91940</t>
  </si>
  <si>
    <t>CAIXA RETANGULAR 4" X 2" MÉDIA (1,30 M DO PISO), PVC, INSTALADA EM PAREDE - FORNECIMENTO E INSTALAÇÃO. AF_03/2023</t>
  </si>
  <si>
    <t>91939</t>
  </si>
  <si>
    <t>CAIXA RETANGULAR 4" X 2" ALTA (2,00 M DO PISO), PVC, INSTALADA EM PAREDE - FORNECIMENTO E INSTALAÇÃO. AF_03/2023</t>
  </si>
  <si>
    <t>91936</t>
  </si>
  <si>
    <t>CAIXA OCTOGONAL 4" X 4", PVC, INSTALADA EM LAJE - FORNECIMENTO E INSTALAÇÃO. AF_03/2023</t>
  </si>
  <si>
    <t>91845</t>
  </si>
  <si>
    <t>ELETRODUTO FLEXÍVEL CORRUGADO REFORÇADO, PVC, DN 25 MM (3/4"), PARA CIRCUITOS TERMINAIS, INSTALADO EM LAJE - FORNECIMENTO E INSTALAÇÃO. AF_03/2023</t>
  </si>
  <si>
    <t>101879</t>
  </si>
  <si>
    <t>QUADRO DE DISTRIBUIÇÃO DE ENERGIA EM PVC, DE EMBUTIR, COM BARRAMENTO BIFÁSICO, PARA 24 DISJUNTORES DIN. FORNECIMENTO E INSTALAÇÃO. AF_10/2020</t>
  </si>
  <si>
    <t>97881</t>
  </si>
  <si>
    <t>CAIXA ENTERRADA ELÉTRICA RETANGULAR, EM CONCRETO PRÉ-MOLDADO, FUNDO COM BRITA, DIMENSÕES INTERNAS: 0,3X0,3X0,3 M. AF_12/2020</t>
  </si>
  <si>
    <t>91926</t>
  </si>
  <si>
    <t>CABO DE COBRE FLEXÍVEL ISOLADO, 2,5 MM², ANTI-CHAMA 450/750 V, PARA CIRCUITOS TERMINAIS - FORNECIMENTO E INSTALAÇÃO. AF_03/2023</t>
  </si>
  <si>
    <t>91928</t>
  </si>
  <si>
    <t>CABO DE COBRE FLEXÍVEL ISOLADO, 4 MM², ANTI-CHAMA 450/750 V, PARA CIRCUITOS TERMINAIS - FORNECIMENTO E INSTALAÇÃO. AF_03/2023</t>
  </si>
  <si>
    <t>91930</t>
  </si>
  <si>
    <t>CABO DE COBRE FLEXÍVEL ISOLADO, 6 MM², ANTI-CHAMA 450/750 V, PARA CIRCUITOS TERMINAIS - FORNECIMENTO E INSTALAÇÃO. AF_03/2023</t>
  </si>
  <si>
    <t>00001535</t>
  </si>
  <si>
    <t>TERMINAL METALICO A PRESSAO PARA 1 CABO DE 6 A 10 MM2, COM 1 FURO DE FIXACAO</t>
  </si>
  <si>
    <t>93653</t>
  </si>
  <si>
    <t>DISJUNTOR MONOPOLAR TIPO DIN, CORRENTE NOMINAL DE 10A - FORNECIMENTO E INSTALAÇÃO. AF_10/2020</t>
  </si>
  <si>
    <t>93654</t>
  </si>
  <si>
    <t>DISJUNTOR MONOPOLAR TIPO DIN, CORRENTE NOMINAL DE 16A - FORNECIMENTO E INSTALAÇÃO. AF_10/2020</t>
  </si>
  <si>
    <t>93664</t>
  </si>
  <si>
    <t>DISJUNTOR BIPOLAR TIPO DIN, CORRENTE NOMINAL DE 32A - FORNECIMENTO E INSTALAÇÃO. AF_10/2020</t>
  </si>
  <si>
    <t>103782</t>
  </si>
  <si>
    <t>LUMINÁRIA TIPO PLAFON CIRCULAR, DE SOBREPOR, COM LED DE 12/13 W - FORNECIMENTO E INSTALAÇÃO. AF_09/2024</t>
  </si>
  <si>
    <t>97607</t>
  </si>
  <si>
    <t>LUMINÁRIA ARANDELA TIPO TARTARUGA, DE SOBREPOR, COM 1 LÂMPADA LED DE 6 W, SEM REATOR - FORNECIMENTO E INSTALAÇÃO. AF_09/2024</t>
  </si>
  <si>
    <t>91953</t>
  </si>
  <si>
    <t>INTERRUPTOR SIMPLES (1 MÓDULO), 10A/250V, INCLUINDO SUPORTE E PLACA - FORNECIMENTO E INSTALAÇÃO. AF_03/2023</t>
  </si>
  <si>
    <t>91965</t>
  </si>
  <si>
    <t>INTERRUPTOR SIMPLES (2 MÓDULOS) COM INTERRUPTOR PARALELO (1 MÓDULO), 10A/250V, INCLUINDO SUPORTE E PLACA - FORNECIMENTO E INSTALAÇÃO. AF_03/2023</t>
  </si>
  <si>
    <t>91957</t>
  </si>
  <si>
    <t>INTERRUPTOR SIMPLES (1 MÓDULO) COM INTERRUPTOR PARALELO (1 MÓDULO), 10A/250V, INCLUINDO SUPORTE E PLACA - FORNECIMENTO E INSTALAÇÃO. AF_03/2023</t>
  </si>
  <si>
    <t>92023</t>
  </si>
  <si>
    <t>INTERRUPTOR SIMPLES (1 MÓDULO) COM 1 TOMADA DE EMBUTIR 2P+T 10 A, INCLUINDO SUPORTE E PLACA - FORNECIMENTO E INSTALAÇÃO. AF_12/2015</t>
  </si>
  <si>
    <t>92027</t>
  </si>
  <si>
    <t>INTERRUPTOR SIMPLES (2 MÓDULOS) COM 1 TOMADA DE EMBUTIR 2P+T 10 A, INCLUINDO SUPORTE E PLACA - FORNECIMENTO E INSTALAÇÃO. AF_03/2023</t>
  </si>
  <si>
    <t>92000</t>
  </si>
  <si>
    <t>TOMADA BAIXA DE EMBUTIR (1 MÓDULO), 2P+T 10 A, INCLUINDO SUPORTE E PLACA - FORNECIMENTO E INSTALAÇÃO. AF_03/2023</t>
  </si>
  <si>
    <t>91996</t>
  </si>
  <si>
    <t>TOMADA MÉDIA DE EMBUTIR (1 MÓDULO), 2P+T 10 A, INCLUINDO SUPORTE E PLACA - FORNECIMENTO E INSTALAÇÃO. AF_03/2023</t>
  </si>
  <si>
    <t>92004</t>
  </si>
  <si>
    <t>TOMADA MÉDIA DE EMBUTIR (2 MÓDULOS), 2P+T 10 A, INCLUINDO SUPORTE E PLACA - FORNECIMENTO E INSTALAÇÃO. AF_03/2023</t>
  </si>
  <si>
    <t>91993</t>
  </si>
  <si>
    <t>TOMADA ALTA DE EMBUTIR (1 MÓDULO), 2P+T 20 A, INCLUINDO SUPORTE E PLACA - FORNECIMENTO E INSTALAÇÃO. AF_03/2023</t>
  </si>
  <si>
    <t>101497</t>
  </si>
  <si>
    <t>ENTRADA DE ENERGIA ELÉTRICA, AÉREA, BIFÁSICA, COM CAIXA DE SOBREPOR, CABO DE 10 MM2 E DISJUNTOR DIN 50A (NÃO INCLUSO O POSTE DE CONCRETO). AF_07/2020_PS</t>
  </si>
  <si>
    <t>89383</t>
  </si>
  <si>
    <t>ADAPTADOR CURTO COM BOLSA E ROSCA PARA REGISTRO, PVC, SOLDÁVEL, DN 25MM X 3/4, INSTALADO EM RAMAL OU SUB-RAMAL DE ÁGUA - FORNECIMENTO E INSTALAÇÃO. AF_06/2022</t>
  </si>
  <si>
    <t>94704</t>
  </si>
  <si>
    <t>ADAPTADOR COM FLANGE E ANEL DE VEDAÇÃO, PVC, SOLDÁVEL, DN 32 MM X 1 , INSTALADO EM RESERVAÇÃO DE ÁGUA DE EDIFICAÇÃO QUE POSSUA RESERVATÓRIO DE FIBRA/FIBROCIMENTO FORNECIMENTO E INSTALAÇÃO. AF_06/2016</t>
  </si>
  <si>
    <t>94492</t>
  </si>
  <si>
    <t>ADAPTADOR PARA CAIXA D'ÁGUA COM FLANGE, COM REGISTRO, PVC SOLDÁVEL, DN 50 MM - FORNECIMENTO E INSTALAÇÃO. AF_08/2021</t>
  </si>
  <si>
    <t>102605</t>
  </si>
  <si>
    <t>CAIXA D´ÁGUA EM POLIETILENO, 500 LITROS - FORNECIMENTO E INSTALAÇÃO. AF_06/2021</t>
  </si>
  <si>
    <t>90373</t>
  </si>
  <si>
    <t>JOELHO 90 GRAUS COM BUCHA DE LATÃO, PVC, SOLDÁVEL, DN 25MM, X 1/2 INSTALADO EM RAMAL OU SUB-RAMAL DE ÁGUA - FORNECIMENTO E INSTALAÇÃO. AF_06/2022</t>
  </si>
  <si>
    <t>89366</t>
  </si>
  <si>
    <t>JOELHO 90 GRAUS COM BUCHA DE LATÃO, PVC, SOLDÁVEL, DN 25MM, X 3/4 INSTALADO EM RAMAL OU SUB-RAMAL DE ÁGUA - FORNECIMENTO E INSTALAÇÃO. AF_06/2022</t>
  </si>
  <si>
    <t>89362</t>
  </si>
  <si>
    <t>JOELHO 90 GRAUS, PVC, SOLDÁVEL, DN 25MM, INSTALADO EM RAMAL OU SUB-RAMAL DE ÁGUA - FORNECIMENTO E INSTALAÇÃO. AF_06/2022</t>
  </si>
  <si>
    <t>89367</t>
  </si>
  <si>
    <t>JOELHO 90 GRAUS, PVC, SOLDÁVEL, DN 32MM, INSTALADO EM RAMAL OU SUB-RAMAL DE ÁGUA - FORNECIMENTO E INSTALAÇÃO. AF_06/2022</t>
  </si>
  <si>
    <t>103984</t>
  </si>
  <si>
    <t>JOELHO 90 GRAUS, PVC, SOLDÁVEL, DN 50MM, INSTALADO EM RAMAL DE DISTRIBUIÇÃO DE ÁGUA - FORNECIMENTO E INSTALAÇÃO. AF_06/2022</t>
  </si>
  <si>
    <t>103999</t>
  </si>
  <si>
    <t>BUCHA DE REDUÇÃO, LONGA, PVC, SOLDÁVEL, DN 50 X 25 MM, INSTALADO EM RAMAL DE DISTRIBUIÇÃO DE ÁGUA - FORNECIMENTO E INSTALAÇÃO. AF_06/2022</t>
  </si>
  <si>
    <t>89378</t>
  </si>
  <si>
    <t>LUVA, PVC, SOLDÁVEL, DN 25MM, INSTALADO EM RAMAL OU SUB-RAMAL DE ÁGUA - FORNECIMENTO E INSTALAÇÃO. AF_06/2022</t>
  </si>
  <si>
    <t>89385</t>
  </si>
  <si>
    <t>LUVA SOLDÁVEL E COM ROSCA, PVC, SOLDÁVEL, DN 25MM X 3/4, INSTALADO EM RAMAL OU SUB-RAMAL DE ÁGUA - FORNECIMENTO E INSTALAÇÃO. AF_06/2022</t>
  </si>
  <si>
    <t>89987</t>
  </si>
  <si>
    <t>REGISTRO DE GAVETA BRUTO, LATÃO, ROSCÁVEL, 3/4", COM ACABAMENTO E CANOPLA CROMADOS - FORNECIMENTO E INSTALAÇÃO. AF_08/2021</t>
  </si>
  <si>
    <t>89985</t>
  </si>
  <si>
    <t>REGISTRO DE PRESSÃO BRUTO, LATÃO, ROSCÁVEL, 3/4", COM ACABAMENTO E CANOPLA CROMADOS - FORNECIMENTO E INSTALAÇÃO. AF_08/2021</t>
  </si>
  <si>
    <t>89395</t>
  </si>
  <si>
    <t>TE, PVC, SOLDÁVEL, DN 25MM, INSTALADO EM RAMAL OU SUB-RAMAL DE ÁGUA - FORNECIMENTO E INSTALAÇÃO. AF_06/2022</t>
  </si>
  <si>
    <t>94690</t>
  </si>
  <si>
    <t>TÊ, PVC, SOLDÁVEL, DN 32 MM INSTALADO EM RESERVAÇÃO DE ÁGUA DE EDIFICAÇÃO QUE POSSUA RESERVATÓRIO DE FIBRA/FIBROCIMENTO FORNECIMENTO E INSTALAÇÃO. AF_06/2016</t>
  </si>
  <si>
    <t>104006</t>
  </si>
  <si>
    <t>TÊ DE REDUÇÃO, PVC, SOLDÁVEL, DN 50MM X 25MM, INSTALADO EM RAMAL DE DISTRIBUIÇÃO DE ÁGUA - FORNECIMENTO E INSTALAÇÃO. AF_06/2022</t>
  </si>
  <si>
    <t>94796</t>
  </si>
  <si>
    <t>TORNEIRA DE BOIA PARA CAIXA D'ÁGUA, ROSCÁVEL, 3/4" - FORNECIMENTO E INSTALAÇÃO. AF_08/2021</t>
  </si>
  <si>
    <t>89356</t>
  </si>
  <si>
    <t>TUBO, PVC, SOLDÁVEL, DE 25MM, INSTALADO EM RAMAL OU SUB-RAMAL DE ÁGUA - FORNECIMENTO E INSTALAÇÃO. AF_06/2022</t>
  </si>
  <si>
    <t>94649</t>
  </si>
  <si>
    <t>TUBO, PVC, SOLDÁVEL, DN 32 MM, INSTALADO EM RESERVAÇÃO DE ÁGUA DE EDIFICAÇÃO QUE POSSUA RESERVATÓRIO DE FIBRA/FIBROCIMENTO FORNECIMENTO E INSTALAÇÃO. AF_06/2016</t>
  </si>
  <si>
    <t>94651</t>
  </si>
  <si>
    <t>TUBO, PVC, SOLDÁVEL, DN 50 MM, INSTALADO EM RESERVAÇÃO DE ÁGUA DE EDIFICAÇÃO QUE POSSUA RESERVATÓRIO DE FIBRA/FIBROCIMENTO FORNECIMENTO E INSTALAÇÃO. AF_06/2016</t>
  </si>
  <si>
    <t>95675</t>
  </si>
  <si>
    <t>HIDRÔMETRO DN 3/4", 5,0 M3/H - FORNECIMENTO E INSTALAÇÃO. AF_03/2024</t>
  </si>
  <si>
    <t>103802</t>
  </si>
  <si>
    <t>TUBO EM COBRE RÍGIDO, DN 15 MM, CLASSE E, SEM ISOLAMENTO, INSTALADO EM RAMAL E SUB-RAMAL DE GÁS COMBUSTÍVEL - FORNECIMENTO E INSTALAÇÃO. AF_04/2022</t>
  </si>
  <si>
    <t>103818</t>
  </si>
  <si>
    <t>CONECTOR EM BRONZE/LATÃO, DN 15 MM X 1/2", SEM ANEL DE SOLDA, BOLSA X ROSCA F, INSTALADO EM RAMAL E SUB-RAMAL DE GÁS COMBUSTÍVEL - FORNECIMENTO E INSTALAÇÃO. AF_04/2022</t>
  </si>
  <si>
    <t>103029</t>
  </si>
  <si>
    <t>REGISTRO OU REGULADOR DE GÁS DE COZINHA - FORNECIMENTO E INSTALAÇÃO. AF_08/2021</t>
  </si>
  <si>
    <t>97896</t>
  </si>
  <si>
    <t>CAIXA ENTERRADA HIDRÁULICA RETANGULAR, EM CONCRETO PRÉ-MOLDADO, DIMENSÕES INTERNAS: 0,4X0,4X0,4 M. AF_12/2020</t>
  </si>
  <si>
    <t>98102</t>
  </si>
  <si>
    <t>CAIXA DE GORDURA SIMPLES, CIRCULAR, EM CONCRETO PRÉ-MOLDADO, DIÂMETRO INTERNO = 0,4 M, ALTURA INTERNA = 0,4 M. AF_12/2020</t>
  </si>
  <si>
    <t>89707</t>
  </si>
  <si>
    <t>CAIXA SIFONADA, PVC, DN 100 X 100 X 50 MM, JUNTA ELÁSTICA, FORNECIDA E INSTALADA EM RAMAL DE DESCARGA OU EM RAMAL DE ESGOTO SANITÁRIO. AF_08/2022</t>
  </si>
  <si>
    <t>89708</t>
  </si>
  <si>
    <t>CAIXA SIFONADA, PVC, DN 150 X 185 X 75 MM, JUNTA ELÁSTICA, FORNECIDA E INSTALADA EM RAMAL DE DESCARGA OU EM RAMAL DE ESGOTO SANITÁRIO. AF_08/2022</t>
  </si>
  <si>
    <t>89728</t>
  </si>
  <si>
    <t>CURVA CURTA 90 GRAUS, PVC, SERIE NORMAL, ESGOTO PREDIAL, DN 40 MM, JUNTA SOLDÁVEL, FORNECIDO E INSTALADO EM RAMAL DE DESCARGA OU RAMAL DE ESGOTO SANITÁRIO. AF_08/2022</t>
  </si>
  <si>
    <t>89748</t>
  </si>
  <si>
    <t>CURVA CURTA 90 GRAUS, PVC, SERIE NORMAL, ESGOTO PREDIAL, DN 100 MM, JUNTA ELÁSTICA, FORNECIDO E INSTALADO EM RAMAL DE DESCARGA OU RAMAL DE ESGOTO SANITÁRIO. AF_08/2022</t>
  </si>
  <si>
    <t>89726</t>
  </si>
  <si>
    <t>JOELHO 45 GRAUS, PVC, SERIE NORMAL, ESGOTO PREDIAL, DN 40 MM, JUNTA SOLDÁVEL, FORNECIDO E INSTALADO EM RAMAL DE DESCARGA OU RAMAL DE ESGOTO SANITÁRIO. AF_08/2022</t>
  </si>
  <si>
    <t>89732</t>
  </si>
  <si>
    <t>JOELHO 45 GRAUS, PVC, SERIE NORMAL, ESGOTO PREDIAL, DN 50 MM, JUNTA ELÁSTICA, FORNECIDO E INSTALADO EM RAMAL DE DESCARGA OU RAMAL DE ESGOTO SANITÁRIO. AF_08/2022</t>
  </si>
  <si>
    <t>89731</t>
  </si>
  <si>
    <t>JOELHO 90 GRAUS, PVC, SERIE NORMAL, ESGOTO PREDIAL, DN 50 MM, JUNTA ELÁSTICA, FORNECIDO E INSTALADO EM RAMAL DE DESCARGA OU RAMAL DE ESGOTO SANITÁRIO. AF_08/2022</t>
  </si>
  <si>
    <t>RALO SIFONADO REDONDO, PVC, DN 100 X 40 MM, JUNTA SOLDÁVEL, FORNECIDO E INSTALADO EM RAMAL DE DESCARGA OU EM RAMAL DE ESGOTO SANITÁRIO. AF_08/2022</t>
  </si>
  <si>
    <t>89784</t>
  </si>
  <si>
    <t>TE, PVC, SERIE NORMAL, ESGOTO PREDIAL, DN 50 X 50 MM, JUNTA ELÁSTICA, FORNECIDO E INSTALADO EM RAMAL DE DESCARGA OU RAMAL DE ESGOTO SANITÁRIO. AF_08/2022</t>
  </si>
  <si>
    <t>89711</t>
  </si>
  <si>
    <t>TUBO PVC, SERIE NORMAL, ESGOTO PREDIAL, DN 40 MM, FORNECIDO E INSTALADO EM RAMAL DE DESCARGA OU RAMAL DE ESGOTO SANITÁRIO. AF_08/2022</t>
  </si>
  <si>
    <t>89712</t>
  </si>
  <si>
    <t>TUBO PVC, SERIE NORMAL, ESGOTO PREDIAL, DN 50 MM, FORNECIDO E INSTALADO EM RAMAL DE DESCARGA OU RAMAL DE ESGOTO SANITÁRIO. AF_08/2022</t>
  </si>
  <si>
    <t>89713</t>
  </si>
  <si>
    <t>TUBO PVC, SERIE NORMAL, ESGOTO PREDIAL, DN 75 MM, FORNECIDO E INSTALADO EM RAMAL DE DESCARGA OU RAMAL DE ESGOTO SANITÁRIO. AF_08/2022</t>
  </si>
  <si>
    <t>89714</t>
  </si>
  <si>
    <t>TUBO PVC, SERIE NORMAL, ESGOTO PREDIAL, DN 100 MM, FORNECIDO E INSTALADO EM RAMAL DE DESCARGA OU RAMAL DE ESGOTO SANITÁRIO. AF_08/2022</t>
  </si>
  <si>
    <t>104348</t>
  </si>
  <si>
    <t>TERMINAL DE VENTILAÇÃO, PVC, SÉRIE NORMAL, ESGOTO PREDIAL, DN 50 MM, JUNTA SOLDÁVEL, FORNECIDO E INSTALADO EM PRUMADA DE ESGOTO SANITÁRIO OU VENTILAÇÃO. AF_08/2022</t>
  </si>
  <si>
    <t>86894</t>
  </si>
  <si>
    <t>BANCADA DE MÁRMORE SINTÉTICO, DE 120 X 60CM, COM CUBA INTEGRADA - FORNECIMENTO E INSTALAÇÃO. AF_01/2020</t>
  </si>
  <si>
    <t>100860</t>
  </si>
  <si>
    <t>CHUVEIRO ELÉTRICO COMUM CORPO PLÁSTICO, TIPO DUCHA FORNECIMENTO E INSTALAÇÃO. AF_01/2020</t>
  </si>
  <si>
    <t>95546</t>
  </si>
  <si>
    <t>KIT DE ACESSORIOS PARA BANHEIRO EM METAL CROMADO, 5 PECAS, INCLUSO FIXAÇÃO. AF_01/2020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</si>
  <si>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</si>
  <si>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</si>
  <si>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86929</t>
  </si>
  <si>
    <t>TANQUE DE MÁRMORE SINTÉTICO SUSPENSO, 22L OU EQUIVALENTE, INCLUSO SIFÃO FLEXÍVEL EM PVC, VÁLVULA PLÁSTICA E TORNEIRA DE METAL CROMADO PADRÃO POPULAR - FORNECIMENTO E INSTALAÇÃO. AF_01/2020</t>
  </si>
  <si>
    <t>86911</t>
  </si>
  <si>
    <t>TORNEIRA CROMADA LONGA, DE PAREDE, 1/2" OU 3/4", PARA PIA DE COZINHA, PADRÃO POPULAR - FORNECIMENTO E INSTALAÇÃO. AF_01/2020</t>
  </si>
  <si>
    <t>86913</t>
  </si>
  <si>
    <t>TORNEIRA DE METAL AMARELO, PARA JARDIM, DE PAREDE, SEM BICO, CANO CURTO, PADRAO POPULAR / USO GERAL, 1/2 " OU 3/4 " - FORNECIMENTO E INSTALAÇÃO.</t>
  </si>
  <si>
    <t>86888</t>
  </si>
  <si>
    <t>VASO SANITÁRIO SIFONADO COM CAIXA ACOPLADA LOUÇA BRANCA - FORNECIMENTO E INSTALAÇÃO. AF_01/2020</t>
  </si>
  <si>
    <t>86885</t>
  </si>
  <si>
    <t>ENGATE FLEXÍVEL EM PLÁSTICO BRANCO, 1/2 X 40CM - FORNECIMENTO E INSTALAÇÃO. AF_01/2020</t>
  </si>
  <si>
    <t>COMP-95367021</t>
  </si>
  <si>
    <t>LIMPEZA FINAL DE OBRA.</t>
  </si>
  <si>
    <t>PORTA EM ALUMÍNIO DE ABRIR TIPO VENEZIANA COM GUARNIÇÃO, FIXAÇÃO COM PARAFUSOS - FORNECIMENTO E INSTALAÇÃO. AF_10/2025</t>
  </si>
  <si>
    <t>Material</t>
  </si>
  <si>
    <t>FONTE</t>
  </si>
  <si>
    <t>UNID</t>
  </si>
  <si>
    <t>COEFICIENTE</t>
  </si>
  <si>
    <t>PREÇO UNITÁRIO</t>
  </si>
  <si>
    <t>TOTAL</t>
  </si>
  <si>
    <t>00005066</t>
  </si>
  <si>
    <t>PREGO DE ACO POLIDO COM CABECA 12 X 12</t>
  </si>
  <si>
    <t>00003992</t>
  </si>
  <si>
    <t>TABUA APARELHADA *2,5 X 30* CM, EM MACARANDUBA, ANGELIM OU EQUIVALENTE DA REGIAO</t>
  </si>
  <si>
    <t>TOTAL Material:</t>
  </si>
  <si>
    <t>Serviço</t>
  </si>
  <si>
    <t>88239</t>
  </si>
  <si>
    <t>AJUDANTE DE CARPINTEIRO COM ENCARGOS COMPLEMENTARES</t>
  </si>
  <si>
    <t>H</t>
  </si>
  <si>
    <t>88262</t>
  </si>
  <si>
    <t>CARPINTEIRO DE FORMAS COM ENCARGOS COMPLEMENTARES</t>
  </si>
  <si>
    <t>TOTAL Serviço:</t>
  </si>
  <si>
    <t>VALOR:</t>
  </si>
  <si>
    <t>CABO DE COBRE FLEXÍVEL ISOLADO, 10 MM², ANTI-CHAMA 450/750 V, PARA CIRCUITOS TERMINAIS - FORNECIMENTO E INSTALAÇÃO. AF_03/2023</t>
  </si>
  <si>
    <t>POSTE DE CONCRETO ARMADO DE SECAO DUPLO T, EXTENSAO DE 10,00 M, RESISTENCIA DE 150 DAN, TIPO D</t>
  </si>
  <si>
    <t>ADAPTADOR CURTO COM BOLSA E ROSCA PARA REGISTRO, PVC, SOLDÁVEL, DN 25 MM X 3/4", INSTALADO EM RESERVAÇÃO PREDIAL DE ÁGUA - FORNECIMENTO E INSTALAÇÃO. AF_04/2024</t>
  </si>
  <si>
    <t>ADAPTADOR CURTO COM BOLSA E ROSCA PARA REGISTRO, PVC, SOLDÁVEL, DN 40 MM X 1 1/4", INSTALADO EM RESERVAÇÃO PREDIAL DE ÁGUA - FORNECIMENTO E INSTALAÇÃO. AF_04/2024</t>
  </si>
  <si>
    <t>BUCHA DE REDUÇÃO LONGA, PVC, SERIE R, ÁGUA PLUVIAL, DN 50 X 40 MM, JUNTA ELÁSTICA, FORNECIDO E INSTALADO EM RAMAL DE ENCAMINHAMENTO. AF_06/2022</t>
  </si>
  <si>
    <t>CAP, PVC OCRE, JUNTA ELÁSTICA, DN 150 MM, PARA COLETOR PREDIAL DE ESGOTO. AF_06/2022</t>
  </si>
  <si>
    <t>JUNÇÃO SIMPLES, PVC, SERIE NORMAL, ESGOTO PREDIAL, DN 50 X 50 MM, JUNTA ELÁSTICA, FORNECIDO E INSTALADO EM RAMAL DE DESCARGA OU RAMAL DE ESGOTO SANITÁRIO. AF_08/2022</t>
  </si>
  <si>
    <t>LIMPEZA FINAL DE OBRA</t>
  </si>
  <si>
    <t>00000003</t>
  </si>
  <si>
    <t>ACIDO CLORIDRICO / ACIDO MURIATICO, DILUICAO 10% A 12% PARA USO EM LIMPEZA</t>
  </si>
  <si>
    <t>L</t>
  </si>
  <si>
    <t>88316</t>
  </si>
  <si>
    <t>SERVENTE COM ENCARGOS COMPLEMENTARES</t>
  </si>
  <si>
    <t>C95367021</t>
  </si>
  <si>
    <t>PRÓPRIA</t>
  </si>
  <si>
    <t>C516113491</t>
  </si>
  <si>
    <t>C49767849</t>
  </si>
  <si>
    <t>KIT DE PORTA-PRONTA DE MADEIRA EM ACABAMENTO MELAMÍNICO BRANCO, FOLHA LEVE OU MÉDIA, E BATENTE METÁLICO, 80X210CM, FIXAÇÃO COM ARGAMASSA - FORNECIMENTO E INSTALAÇÃO. AF_10/2025</t>
  </si>
  <si>
    <t>RUFO EM CHAPA DE AÇO GALVANIZADO NÚMERO 24, CORTE DE 25 CM, INCLUSO TRANSPORTE VERTICAL. AF_07/2019</t>
  </si>
  <si>
    <t>MASSA ÚNICA, EM ARGAMASSA TRAÇO 1:2:8, PREPARO MECÂNICO, APLICADA MANUALMENTE EM PAREDES INTERNAS DE AMBIENTES COM ÁREA ENTRE 5M² E 10M², E = 10MM, COM TALISCAS. AF_03/2024</t>
  </si>
  <si>
    <t>FUNDO SELADOR ACRÍLICO, APLICAÇÃO MANUAL EM TETO, UMA DEMÃO. AF_04/2023</t>
  </si>
  <si>
    <t>FORNECIMENTO E INSTALAÇÃO DE PLACA DE OBRA COM CHAPA GALVANIZADA E ESTRUTURA DE MADEIRA. AF_03/2022_PS</t>
  </si>
  <si>
    <t>1.1.2</t>
  </si>
  <si>
    <t>TANQUE SÉPTICO CIRCULAR, EM CONCRETO PRÉ-MOLDADO, DIÂMETRO INTERNO = 1,10 M, ALTURA INTERNA = 2,50 M, VOLUME ÚTIL: 2138,2 L (PARA 5 CONTRIBUINTES). AF_12/2020</t>
  </si>
  <si>
    <t>TOTAL:</t>
  </si>
  <si>
    <t>Unidade habitacional de 47,33 m² nomeada FAC 47</t>
  </si>
  <si>
    <t>SERVIÇOS PRELIMINARES</t>
  </si>
  <si>
    <t>2.2.6</t>
  </si>
  <si>
    <t>2.2.7</t>
  </si>
  <si>
    <t>2.3.7</t>
  </si>
  <si>
    <t>2.3.8</t>
  </si>
  <si>
    <t>2.3.9</t>
  </si>
  <si>
    <t>2.3.10</t>
  </si>
  <si>
    <t>3.1.3</t>
  </si>
  <si>
    <t>3.1.4</t>
  </si>
  <si>
    <t>3.1.5</t>
  </si>
  <si>
    <t>3.1.6</t>
  </si>
  <si>
    <t>3.2.5</t>
  </si>
  <si>
    <t>3.3.3</t>
  </si>
  <si>
    <t>3.3.4</t>
  </si>
  <si>
    <t>3.3.5</t>
  </si>
  <si>
    <t>3.3.6</t>
  </si>
  <si>
    <t>3.4</t>
  </si>
  <si>
    <t>3.4.1</t>
  </si>
  <si>
    <t>3.4.2</t>
  </si>
  <si>
    <t>4.2.4</t>
  </si>
  <si>
    <t>4.3</t>
  </si>
  <si>
    <t>4.3.1</t>
  </si>
  <si>
    <t>4.3.2</t>
  </si>
  <si>
    <t>5.1.5</t>
  </si>
  <si>
    <t>5.1.6</t>
  </si>
  <si>
    <t>5.1.7</t>
  </si>
  <si>
    <t>5.2.1.1</t>
  </si>
  <si>
    <t>5.2.2.1</t>
  </si>
  <si>
    <t>5.2.3.2</t>
  </si>
  <si>
    <t>6.1.3</t>
  </si>
  <si>
    <t>6.1.4</t>
  </si>
  <si>
    <t>6.4</t>
  </si>
  <si>
    <t>6.4.1</t>
  </si>
  <si>
    <t>6.5</t>
  </si>
  <si>
    <t>6.5.1</t>
  </si>
  <si>
    <t>6.5.1.1</t>
  </si>
  <si>
    <t>6.5.1.2</t>
  </si>
  <si>
    <t>6.5.1.3</t>
  </si>
  <si>
    <t>6.5.1.4</t>
  </si>
  <si>
    <t>6.5.1.5</t>
  </si>
  <si>
    <t>6.5.1.6</t>
  </si>
  <si>
    <t>6.5.2</t>
  </si>
  <si>
    <t>6.5.2.1</t>
  </si>
  <si>
    <t>6.5.2.2</t>
  </si>
  <si>
    <t>6.5.3</t>
  </si>
  <si>
    <t>6.5.3.1</t>
  </si>
  <si>
    <t>7.2.3</t>
  </si>
  <si>
    <t>7.2.4</t>
  </si>
  <si>
    <t>7.3.2</t>
  </si>
  <si>
    <t>7.3.3</t>
  </si>
  <si>
    <t>8.1.1</t>
  </si>
  <si>
    <t>8.1.1.1</t>
  </si>
  <si>
    <t>8.1.1.2</t>
  </si>
  <si>
    <t>8.1.1.3</t>
  </si>
  <si>
    <t>8.1.1.4</t>
  </si>
  <si>
    <t>8.1.1.5</t>
  </si>
  <si>
    <t>8.1.1.6</t>
  </si>
  <si>
    <t>8.1.1.7</t>
  </si>
  <si>
    <t>8.1.2</t>
  </si>
  <si>
    <t>8.1.2.1</t>
  </si>
  <si>
    <t>8.1.2.2</t>
  </si>
  <si>
    <t>8.1.2.3</t>
  </si>
  <si>
    <t>8.1.2.4</t>
  </si>
  <si>
    <t>8.1.2.5</t>
  </si>
  <si>
    <t>8.1.2.6</t>
  </si>
  <si>
    <t>8.1.2.7</t>
  </si>
  <si>
    <t>8.1.2.8</t>
  </si>
  <si>
    <t>8.1.3</t>
  </si>
  <si>
    <t>8.1.3.1</t>
  </si>
  <si>
    <t>8.1.3.2</t>
  </si>
  <si>
    <t>8.1.3.3</t>
  </si>
  <si>
    <t>8.1.3.4</t>
  </si>
  <si>
    <t>8.1.3.5</t>
  </si>
  <si>
    <t>8.1.3.6</t>
  </si>
  <si>
    <t>8.1.3.7</t>
  </si>
  <si>
    <t>8.1.3.8</t>
  </si>
  <si>
    <t>8.1.3.9</t>
  </si>
  <si>
    <t>8.1.3.10</t>
  </si>
  <si>
    <t>8.1.3.11</t>
  </si>
  <si>
    <t>8.1.6</t>
  </si>
  <si>
    <t>8.1.6.1</t>
  </si>
  <si>
    <t>8.1.6.2</t>
  </si>
  <si>
    <t>8.2</t>
  </si>
  <si>
    <t>8.2.1</t>
  </si>
  <si>
    <t>8.2.1.1</t>
  </si>
  <si>
    <t>8.2.1.2</t>
  </si>
  <si>
    <t>8.2.1.3</t>
  </si>
  <si>
    <t>8.2.1.4</t>
  </si>
  <si>
    <t>8.2.1.5</t>
  </si>
  <si>
    <t>8.2.1.6</t>
  </si>
  <si>
    <t>8.2.1.7</t>
  </si>
  <si>
    <t>8.2.1.8</t>
  </si>
  <si>
    <t>8.2.1.9</t>
  </si>
  <si>
    <t>8.2.1.10</t>
  </si>
  <si>
    <t>8.2.1.11</t>
  </si>
  <si>
    <t>8.2.1.12</t>
  </si>
  <si>
    <t>8.2.1.13</t>
  </si>
  <si>
    <t>8.2.1.14</t>
  </si>
  <si>
    <t>8.2.1.15</t>
  </si>
  <si>
    <t>8.2.1.16</t>
  </si>
  <si>
    <t>8.2.1.18</t>
  </si>
  <si>
    <t>8.2.1.19</t>
  </si>
  <si>
    <t>8.2.1.20</t>
  </si>
  <si>
    <t>8.2.1.21</t>
  </si>
  <si>
    <t>8.2.1.22</t>
  </si>
  <si>
    <t>8.2.1.23</t>
  </si>
  <si>
    <t>8.2.1.24</t>
  </si>
  <si>
    <t>8.2.1.25</t>
  </si>
  <si>
    <t>8.2.2</t>
  </si>
  <si>
    <t>8.2.2.3</t>
  </si>
  <si>
    <t>8.2.2.4</t>
  </si>
  <si>
    <t>8.2.2.5</t>
  </si>
  <si>
    <t>8.3</t>
  </si>
  <si>
    <t>8.3.1</t>
  </si>
  <si>
    <t>8.3.1.1</t>
  </si>
  <si>
    <t>8.3.1.2</t>
  </si>
  <si>
    <t>8.3.1.3</t>
  </si>
  <si>
    <t>8.3.1.4</t>
  </si>
  <si>
    <t>8.3.1.5</t>
  </si>
  <si>
    <t>8.3.1.6</t>
  </si>
  <si>
    <t>8.3.1.7</t>
  </si>
  <si>
    <t>8.3.1.8</t>
  </si>
  <si>
    <t>8.3.1.9</t>
  </si>
  <si>
    <t>8.3.1.10</t>
  </si>
  <si>
    <t>8.3.1.11</t>
  </si>
  <si>
    <t>8.3.1.12</t>
  </si>
  <si>
    <t>8.3.1.13</t>
  </si>
  <si>
    <t>8.3.1.14</t>
  </si>
  <si>
    <t>8.3.1.15</t>
  </si>
  <si>
    <t>8.3.1.16</t>
  </si>
  <si>
    <t>8.3.1.17</t>
  </si>
  <si>
    <t>8.3.1.18</t>
  </si>
  <si>
    <t>8.3.1.19</t>
  </si>
  <si>
    <t>8.3.1.20</t>
  </si>
  <si>
    <t>8.4</t>
  </si>
  <si>
    <t>8.4.1</t>
  </si>
  <si>
    <t>8.4.1.1</t>
  </si>
  <si>
    <t>8.4.1.2</t>
  </si>
  <si>
    <t>8.4.1.3</t>
  </si>
  <si>
    <t>8.4.1.4</t>
  </si>
  <si>
    <t>8.4.1.5</t>
  </si>
  <si>
    <t>8.4.1.6</t>
  </si>
  <si>
    <t>8.4.1.7</t>
  </si>
  <si>
    <t>8.4.1.8</t>
  </si>
  <si>
    <t>8.4.1.9</t>
  </si>
  <si>
    <t>9.1</t>
  </si>
  <si>
    <t>SINAPI - 12/2025 - Paraná                                                                                                                                                                                                     
COMPOSIÇÕES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</si>
</sst>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#,##0.00000000"/>
  </numFmts>
  <fonts count="29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1"/>
    </font>
    <font>
      <b/>
      <sz val="11"/>
      <name val="Arial"/>
      <family val="2"/>
    </font>
    <font>
      <b/>
      <sz val="10"/>
      <color rgb="FFFF0000"/>
      <name val="Arial"/>
      <family val="2"/>
    </font>
    <font>
      <sz val="11"/>
      <name val="Arial"/>
      <family val="1"/>
    </font>
    <font>
      <sz val="10"/>
      <color rgb="FFFF0000"/>
      <name val="Arial"/>
      <family val="1"/>
    </font>
    <font>
      <sz val="10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SansSerif"/>
      <family val="2"/>
    </font>
    <font>
      <sz val="8"/>
      <color rgb="FF000000"/>
      <name val="SansSerif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CC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14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1" fillId="8" borderId="0" xfId="0" applyFont="1" applyFill="1" applyAlignment="1">
      <alignment horizontal="left" vertical="top" wrapText="1"/>
    </xf>
    <xf numFmtId="0" fontId="14" fillId="12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center" vertical="top" wrapText="1"/>
    </xf>
    <xf numFmtId="0" fontId="13" fillId="11" borderId="1" xfId="0" applyFont="1" applyFill="1" applyBorder="1" applyAlignment="1">
      <alignment horizontal="left" vertical="top" wrapText="1"/>
    </xf>
    <xf numFmtId="0" fontId="6" fillId="11" borderId="1" xfId="0" applyFont="1" applyFill="1" applyBorder="1" applyAlignment="1">
      <alignment horizontal="left" vertical="top" wrapText="1"/>
    </xf>
    <xf numFmtId="0" fontId="7" fillId="11" borderId="1" xfId="0" applyFont="1" applyFill="1" applyBorder="1" applyAlignment="1">
      <alignment horizontal="center" vertical="top" wrapText="1"/>
    </xf>
    <xf numFmtId="2" fontId="8" fillId="11" borderId="1" xfId="0" applyNumberFormat="1" applyFont="1" applyFill="1" applyBorder="1" applyAlignment="1">
      <alignment horizontal="right" vertical="top" wrapText="1"/>
    </xf>
    <xf numFmtId="0" fontId="13" fillId="11" borderId="1" xfId="0" applyFont="1" applyFill="1" applyBorder="1" applyAlignment="1">
      <alignment horizontal="center" vertical="top" wrapText="1"/>
    </xf>
    <xf numFmtId="2" fontId="13" fillId="11" borderId="1" xfId="0" applyNumberFormat="1" applyFont="1" applyFill="1" applyBorder="1" applyAlignment="1">
      <alignment horizontal="right" vertical="top" wrapText="1"/>
    </xf>
    <xf numFmtId="10" fontId="11" fillId="8" borderId="0" xfId="0" applyNumberFormat="1" applyFont="1" applyFill="1" applyAlignment="1">
      <alignment horizontal="left" vertical="top" wrapText="1"/>
    </xf>
    <xf numFmtId="0" fontId="15" fillId="11" borderId="1" xfId="0" applyFont="1" applyFill="1" applyBorder="1" applyAlignment="1">
      <alignment horizontal="left" vertical="top" wrapText="1"/>
    </xf>
    <xf numFmtId="0" fontId="14" fillId="12" borderId="1" xfId="0" applyFont="1" applyFill="1" applyBorder="1" applyAlignment="1">
      <alignment horizontal="center" vertical="top" wrapText="1"/>
    </xf>
    <xf numFmtId="2" fontId="14" fillId="12" borderId="1" xfId="0" applyNumberFormat="1" applyFont="1" applyFill="1" applyBorder="1" applyAlignment="1">
      <alignment horizontal="right" vertical="top" wrapText="1"/>
    </xf>
    <xf numFmtId="0" fontId="3" fillId="11" borderId="1" xfId="0" applyFont="1" applyFill="1" applyBorder="1" applyAlignment="1">
      <alignment horizontal="left" vertical="top" wrapText="1"/>
    </xf>
    <xf numFmtId="0" fontId="5" fillId="11" borderId="1" xfId="0" applyFont="1" applyFill="1" applyBorder="1" applyAlignment="1">
      <alignment horizontal="right" vertical="top" wrapText="1"/>
    </xf>
    <xf numFmtId="0" fontId="4" fillId="11" borderId="1" xfId="0" applyFont="1" applyFill="1" applyBorder="1" applyAlignment="1">
      <alignment horizontal="center" vertical="top" wrapText="1"/>
    </xf>
    <xf numFmtId="0" fontId="11" fillId="11" borderId="1" xfId="0" applyFont="1" applyFill="1" applyBorder="1" applyAlignment="1">
      <alignment horizontal="left" vertical="top" wrapText="1"/>
    </xf>
    <xf numFmtId="0" fontId="14" fillId="11" borderId="1" xfId="0" applyFont="1" applyFill="1" applyBorder="1" applyAlignment="1">
      <alignment horizontal="left" vertical="top" wrapText="1"/>
    </xf>
    <xf numFmtId="0" fontId="14" fillId="11" borderId="1" xfId="0" applyFont="1" applyFill="1" applyBorder="1" applyAlignment="1">
      <alignment horizontal="center" vertical="top" wrapText="1"/>
    </xf>
    <xf numFmtId="2" fontId="14" fillId="11" borderId="1" xfId="0" applyNumberFormat="1" applyFont="1" applyFill="1" applyBorder="1" applyAlignment="1">
      <alignment horizontal="right" vertical="top" wrapText="1"/>
    </xf>
    <xf numFmtId="4" fontId="12" fillId="9" borderId="0" xfId="0" applyNumberFormat="1" applyFont="1" applyFill="1" applyAlignment="1">
      <alignment horizontal="right" vertical="top" wrapText="1"/>
    </xf>
    <xf numFmtId="0" fontId="17" fillId="0" borderId="0" xfId="0" applyFont="1"/>
    <xf numFmtId="4" fontId="17" fillId="0" borderId="0" xfId="0" applyNumberFormat="1" applyFont="1"/>
    <xf numFmtId="0" fontId="6" fillId="12" borderId="1" xfId="0" applyFont="1" applyFill="1" applyBorder="1" applyAlignment="1">
      <alignment horizontal="left" vertical="top" wrapText="1"/>
    </xf>
    <xf numFmtId="0" fontId="6" fillId="12" borderId="1" xfId="0" applyFont="1" applyFill="1" applyBorder="1" applyAlignment="1">
      <alignment horizontal="center" vertical="top" wrapText="1"/>
    </xf>
    <xf numFmtId="0" fontId="0" fillId="13" borderId="0" xfId="0" applyFill="1"/>
    <xf numFmtId="0" fontId="6" fillId="11" borderId="1" xfId="0" applyFont="1" applyFill="1" applyBorder="1" applyAlignment="1">
      <alignment horizontal="center" vertical="top" wrapText="1"/>
    </xf>
    <xf numFmtId="4" fontId="9" fillId="7" borderId="0" xfId="0" applyNumberFormat="1" applyFont="1" applyFill="1" applyAlignment="1">
      <alignment horizontal="right" vertical="top" wrapText="1"/>
    </xf>
    <xf numFmtId="2" fontId="6" fillId="12" borderId="1" xfId="0" applyNumberFormat="1" applyFont="1" applyFill="1" applyBorder="1" applyAlignment="1">
      <alignment horizontal="right" vertical="top" wrapText="1"/>
    </xf>
    <xf numFmtId="4" fontId="9" fillId="14" borderId="0" xfId="0" applyNumberFormat="1" applyFont="1" applyFill="1" applyAlignment="1">
      <alignment horizontal="right" vertical="top" wrapText="1"/>
    </xf>
    <xf numFmtId="0" fontId="1" fillId="6" borderId="2" xfId="0" applyFont="1" applyFill="1" applyBorder="1" applyAlignment="1">
      <alignment horizontal="right" vertical="top" wrapText="1"/>
    </xf>
    <xf numFmtId="4" fontId="9" fillId="12" borderId="2" xfId="0" applyNumberFormat="1" applyFont="1" applyFill="1" applyBorder="1" applyAlignment="1">
      <alignment horizontal="right" vertical="top" wrapText="1"/>
    </xf>
    <xf numFmtId="4" fontId="13" fillId="11" borderId="2" xfId="0" applyNumberFormat="1" applyFont="1" applyFill="1" applyBorder="1" applyAlignment="1">
      <alignment horizontal="right" vertical="top" wrapText="1"/>
    </xf>
    <xf numFmtId="0" fontId="1" fillId="6" borderId="0" xfId="0" applyFont="1" applyFill="1" applyAlignment="1">
      <alignment horizontal="right" vertical="top" wrapText="1"/>
    </xf>
    <xf numFmtId="4" fontId="5" fillId="15" borderId="0" xfId="0" applyNumberFormat="1" applyFont="1" applyFill="1" applyAlignment="1">
      <alignment horizontal="right" vertical="top" wrapText="1"/>
    </xf>
    <xf numFmtId="0" fontId="14" fillId="14" borderId="0" xfId="0" applyFont="1" applyFill="1" applyAlignment="1">
      <alignment horizontal="right" vertical="top" wrapText="1"/>
    </xf>
    <xf numFmtId="0" fontId="14" fillId="12" borderId="0" xfId="0" applyFont="1" applyFill="1" applyAlignment="1">
      <alignment horizontal="right" vertical="top" wrapText="1"/>
    </xf>
    <xf numFmtId="4" fontId="13" fillId="15" borderId="0" xfId="0" applyNumberFormat="1" applyFont="1" applyFill="1" applyAlignment="1">
      <alignment horizontal="right" vertical="top" wrapText="1"/>
    </xf>
    <xf numFmtId="0" fontId="14" fillId="11" borderId="0" xfId="0" applyFont="1" applyFill="1" applyAlignment="1">
      <alignment horizontal="right" vertical="top" wrapText="1"/>
    </xf>
    <xf numFmtId="4" fontId="9" fillId="12" borderId="0" xfId="0" applyNumberFormat="1" applyFont="1" applyFill="1" applyAlignment="1">
      <alignment horizontal="right" vertical="top" wrapText="1"/>
    </xf>
    <xf numFmtId="0" fontId="8" fillId="12" borderId="0" xfId="0" applyFont="1" applyFill="1" applyAlignment="1">
      <alignment horizontal="right" vertical="top" wrapText="1"/>
    </xf>
    <xf numFmtId="4" fontId="9" fillId="11" borderId="0" xfId="0" applyNumberFormat="1" applyFont="1" applyFill="1" applyAlignment="1">
      <alignment horizontal="right" vertical="top" wrapText="1"/>
    </xf>
    <xf numFmtId="4" fontId="13" fillId="11" borderId="0" xfId="0" applyNumberFormat="1" applyFont="1" applyFill="1" applyAlignment="1">
      <alignment horizontal="right" vertical="top" wrapText="1"/>
    </xf>
    <xf numFmtId="4" fontId="6" fillId="14" borderId="0" xfId="0" applyNumberFormat="1" applyFont="1" applyFill="1" applyAlignment="1">
      <alignment horizontal="right" vertical="top" wrapText="1"/>
    </xf>
    <xf numFmtId="4" fontId="11" fillId="11" borderId="2" xfId="0" applyNumberFormat="1" applyFont="1" applyFill="1" applyBorder="1" applyAlignment="1">
      <alignment horizontal="right" vertical="top" wrapText="1"/>
    </xf>
    <xf numFmtId="44" fontId="1" fillId="2" borderId="0" xfId="1" applyFont="1" applyFill="1" applyAlignment="1">
      <alignment horizontal="left" vertical="top" wrapText="1"/>
    </xf>
    <xf numFmtId="44" fontId="11" fillId="8" borderId="0" xfId="1" applyFont="1" applyFill="1" applyAlignment="1">
      <alignment horizontal="left" vertical="top" wrapText="1"/>
    </xf>
    <xf numFmtId="44" fontId="1" fillId="6" borderId="2" xfId="1" applyFont="1" applyFill="1" applyBorder="1" applyAlignment="1">
      <alignment horizontal="right" vertical="top" wrapText="1"/>
    </xf>
    <xf numFmtId="44" fontId="5" fillId="11" borderId="2" xfId="1" applyFont="1" applyFill="1" applyBorder="1" applyAlignment="1">
      <alignment horizontal="right" vertical="top" wrapText="1"/>
    </xf>
    <xf numFmtId="44" fontId="14" fillId="12" borderId="2" xfId="1" applyFont="1" applyFill="1" applyBorder="1" applyAlignment="1">
      <alignment horizontal="right" vertical="top" wrapText="1"/>
    </xf>
    <xf numFmtId="44" fontId="14" fillId="11" borderId="2" xfId="1" applyFont="1" applyFill="1" applyBorder="1" applyAlignment="1">
      <alignment horizontal="right" vertical="top" wrapText="1"/>
    </xf>
    <xf numFmtId="44" fontId="18" fillId="11" borderId="2" xfId="1" applyFont="1" applyFill="1" applyBorder="1" applyAlignment="1">
      <alignment horizontal="right" vertical="top" wrapText="1"/>
    </xf>
    <xf numFmtId="44" fontId="9" fillId="11" borderId="2" xfId="1" applyFont="1" applyFill="1" applyBorder="1" applyAlignment="1">
      <alignment horizontal="right" vertical="top" wrapText="1"/>
    </xf>
    <xf numFmtId="44" fontId="13" fillId="11" borderId="2" xfId="1" applyFont="1" applyFill="1" applyBorder="1" applyAlignment="1">
      <alignment horizontal="right" vertical="top" wrapText="1"/>
    </xf>
    <xf numFmtId="44" fontId="11" fillId="9" borderId="0" xfId="1" applyFont="1" applyFill="1" applyAlignment="1">
      <alignment horizontal="left" vertical="top" wrapText="1"/>
    </xf>
    <xf numFmtId="44" fontId="0" fillId="0" borderId="0" xfId="1" applyFont="1"/>
    <xf numFmtId="44" fontId="5" fillId="6" borderId="1" xfId="1" applyFont="1" applyFill="1" applyBorder="1" applyAlignment="1">
      <alignment horizontal="right" vertical="top" wrapText="1"/>
    </xf>
    <xf numFmtId="44" fontId="5" fillId="11" borderId="1" xfId="1" applyFont="1" applyFill="1" applyBorder="1" applyAlignment="1">
      <alignment horizontal="right" vertical="top" wrapText="1"/>
    </xf>
    <xf numFmtId="44" fontId="14" fillId="12" borderId="1" xfId="1" applyFont="1" applyFill="1" applyBorder="1" applyAlignment="1">
      <alignment horizontal="right" vertical="top" wrapText="1"/>
    </xf>
    <xf numFmtId="44" fontId="14" fillId="11" borderId="1" xfId="1" applyFont="1" applyFill="1" applyBorder="1" applyAlignment="1">
      <alignment horizontal="right" vertical="top" wrapText="1"/>
    </xf>
    <xf numFmtId="44" fontId="18" fillId="11" borderId="1" xfId="1" applyFont="1" applyFill="1" applyBorder="1" applyAlignment="1">
      <alignment horizontal="right" vertical="top" wrapText="1"/>
    </xf>
    <xf numFmtId="44" fontId="9" fillId="11" borderId="1" xfId="1" applyFont="1" applyFill="1" applyBorder="1" applyAlignment="1">
      <alignment horizontal="right" vertical="top" wrapText="1"/>
    </xf>
    <xf numFmtId="44" fontId="9" fillId="12" borderId="1" xfId="1" applyFont="1" applyFill="1" applyBorder="1" applyAlignment="1">
      <alignment horizontal="right" vertical="top" wrapText="1"/>
    </xf>
    <xf numFmtId="44" fontId="8" fillId="12" borderId="1" xfId="1" applyFont="1" applyFill="1" applyBorder="1" applyAlignment="1">
      <alignment horizontal="right" vertical="top" wrapText="1"/>
    </xf>
    <xf numFmtId="44" fontId="13" fillId="11" borderId="1" xfId="1" applyFont="1" applyFill="1" applyBorder="1" applyAlignment="1">
      <alignment horizontal="right" vertical="top" wrapText="1"/>
    </xf>
    <xf numFmtId="2" fontId="5" fillId="6" borderId="1" xfId="0" applyNumberFormat="1" applyFont="1" applyFill="1" applyBorder="1" applyAlignment="1">
      <alignment horizontal="right" vertical="top" wrapText="1"/>
    </xf>
    <xf numFmtId="2" fontId="5" fillId="11" borderId="1" xfId="0" applyNumberFormat="1" applyFont="1" applyFill="1" applyBorder="1" applyAlignment="1">
      <alignment horizontal="right" vertical="top" wrapText="1"/>
    </xf>
    <xf numFmtId="2" fontId="6" fillId="13" borderId="0" xfId="0" applyNumberFormat="1" applyFont="1" applyFill="1" applyAlignment="1">
      <alignment horizontal="right" vertical="top" wrapText="1"/>
    </xf>
    <xf numFmtId="2" fontId="0" fillId="0" borderId="0" xfId="0" applyNumberFormat="1"/>
    <xf numFmtId="0" fontId="10" fillId="10" borderId="0" xfId="0" applyFont="1" applyFill="1" applyAlignment="1">
      <alignment wrapText="1"/>
    </xf>
    <xf numFmtId="44" fontId="3" fillId="4" borderId="1" xfId="1" applyFont="1" applyFill="1" applyBorder="1" applyAlignment="1">
      <alignment horizontal="left" vertical="top" wrapText="1"/>
    </xf>
    <xf numFmtId="1" fontId="13" fillId="11" borderId="1" xfId="1" applyNumberFormat="1" applyFont="1" applyFill="1" applyBorder="1" applyAlignment="1">
      <alignment horizontal="left" vertical="top" wrapText="1"/>
    </xf>
    <xf numFmtId="1" fontId="15" fillId="11" borderId="1" xfId="1" applyNumberFormat="1" applyFont="1" applyFill="1" applyBorder="1" applyAlignment="1">
      <alignment horizontal="left" vertical="top" wrapText="1"/>
    </xf>
    <xf numFmtId="1" fontId="17" fillId="11" borderId="1" xfId="1" applyNumberFormat="1" applyFont="1" applyFill="1" applyBorder="1" applyAlignment="1">
      <alignment horizontal="left" vertical="top" wrapText="1"/>
    </xf>
    <xf numFmtId="4" fontId="20" fillId="14" borderId="0" xfId="0" applyNumberFormat="1" applyFont="1" applyFill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2" fontId="6" fillId="0" borderId="0" xfId="0" applyNumberFormat="1" applyFont="1" applyAlignment="1">
      <alignment horizontal="right" vertical="top" wrapText="1"/>
    </xf>
    <xf numFmtId="44" fontId="14" fillId="0" borderId="0" xfId="1" applyFont="1" applyFill="1" applyBorder="1" applyAlignment="1">
      <alignment horizontal="right" vertical="top" wrapText="1"/>
    </xf>
    <xf numFmtId="4" fontId="14" fillId="0" borderId="0" xfId="0" applyNumberFormat="1" applyFont="1" applyAlignment="1">
      <alignment horizontal="right" vertical="top" wrapText="1"/>
    </xf>
    <xf numFmtId="44" fontId="22" fillId="0" borderId="0" xfId="1" applyFont="1" applyFill="1" applyBorder="1" applyAlignment="1">
      <alignment vertical="top" wrapText="1"/>
    </xf>
    <xf numFmtId="4" fontId="23" fillId="0" borderId="3" xfId="0" applyNumberFormat="1" applyFont="1" applyBorder="1" applyAlignment="1">
      <alignment horizontal="right" vertical="top" wrapText="1"/>
    </xf>
    <xf numFmtId="0" fontId="15" fillId="11" borderId="1" xfId="0" applyFont="1" applyFill="1" applyBorder="1" applyAlignment="1">
      <alignment horizontal="center" vertical="top" wrapText="1"/>
    </xf>
    <xf numFmtId="2" fontId="15" fillId="11" borderId="1" xfId="0" applyNumberFormat="1" applyFont="1" applyFill="1" applyBorder="1" applyAlignment="1">
      <alignment horizontal="right" vertical="top" wrapText="1"/>
    </xf>
    <xf numFmtId="44" fontId="15" fillId="11" borderId="1" xfId="1" applyFont="1" applyFill="1" applyBorder="1" applyAlignment="1">
      <alignment horizontal="right" vertical="top" wrapText="1"/>
    </xf>
    <xf numFmtId="44" fontId="15" fillId="11" borderId="2" xfId="1" applyFont="1" applyFill="1" applyBorder="1" applyAlignment="1">
      <alignment horizontal="right" vertical="top" wrapText="1"/>
    </xf>
    <xf numFmtId="164" fontId="13" fillId="11" borderId="2" xfId="0" applyNumberFormat="1" applyFont="1" applyFill="1" applyBorder="1" applyAlignment="1">
      <alignment horizontal="right" vertical="top" wrapText="1"/>
    </xf>
    <xf numFmtId="4" fontId="23" fillId="0" borderId="0" xfId="0" applyNumberFormat="1" applyFont="1" applyAlignment="1">
      <alignment horizontal="right" vertical="top" wrapText="1"/>
    </xf>
    <xf numFmtId="0" fontId="21" fillId="12" borderId="1" xfId="0" applyFont="1" applyFill="1" applyBorder="1" applyAlignment="1">
      <alignment horizontal="left" vertical="top" wrapText="1"/>
    </xf>
    <xf numFmtId="0" fontId="21" fillId="12" borderId="1" xfId="0" applyFont="1" applyFill="1" applyBorder="1" applyAlignment="1">
      <alignment horizontal="center" vertical="top" wrapText="1"/>
    </xf>
    <xf numFmtId="2" fontId="21" fillId="12" borderId="1" xfId="0" applyNumberFormat="1" applyFont="1" applyFill="1" applyBorder="1" applyAlignment="1">
      <alignment horizontal="right" vertical="top" wrapText="1"/>
    </xf>
    <xf numFmtId="44" fontId="21" fillId="12" borderId="1" xfId="1" applyFont="1" applyFill="1" applyBorder="1" applyAlignment="1">
      <alignment horizontal="right" vertical="top" wrapText="1"/>
    </xf>
    <xf numFmtId="44" fontId="25" fillId="11" borderId="2" xfId="1" applyFont="1" applyFill="1" applyBorder="1" applyAlignment="1">
      <alignment horizontal="right" vertical="top" wrapText="1"/>
    </xf>
    <xf numFmtId="4" fontId="15" fillId="11" borderId="2" xfId="0" applyNumberFormat="1" applyFont="1" applyFill="1" applyBorder="1" applyAlignment="1">
      <alignment horizontal="right" vertical="top" wrapText="1"/>
    </xf>
    <xf numFmtId="0" fontId="13" fillId="11" borderId="1" xfId="1" applyNumberFormat="1" applyFont="1" applyFill="1" applyBorder="1" applyAlignment="1">
      <alignment horizontal="left" vertical="top" wrapText="1"/>
    </xf>
    <xf numFmtId="0" fontId="13" fillId="11" borderId="1" xfId="1" applyNumberFormat="1" applyFont="1" applyFill="1" applyBorder="1" applyAlignment="1">
      <alignment vertical="top" wrapText="1"/>
    </xf>
    <xf numFmtId="0" fontId="6" fillId="12" borderId="1" xfId="1" applyNumberFormat="1" applyFont="1" applyFill="1" applyBorder="1" applyAlignment="1">
      <alignment horizontal="left" vertical="top" wrapText="1"/>
    </xf>
    <xf numFmtId="4" fontId="6" fillId="12" borderId="2" xfId="0" applyNumberFormat="1" applyFont="1" applyFill="1" applyBorder="1" applyAlignment="1">
      <alignment horizontal="right" vertical="top" wrapText="1"/>
    </xf>
    <xf numFmtId="0" fontId="10" fillId="12" borderId="1" xfId="0" applyFont="1" applyFill="1" applyBorder="1" applyAlignment="1">
      <alignment horizontal="left" vertical="top" wrapText="1"/>
    </xf>
    <xf numFmtId="0" fontId="10" fillId="12" borderId="1" xfId="0" applyFont="1" applyFill="1" applyBorder="1" applyAlignment="1">
      <alignment horizontal="center" vertical="top" wrapText="1"/>
    </xf>
    <xf numFmtId="2" fontId="10" fillId="12" borderId="1" xfId="0" applyNumberFormat="1" applyFont="1" applyFill="1" applyBorder="1" applyAlignment="1">
      <alignment horizontal="right" vertical="top" wrapText="1"/>
    </xf>
    <xf numFmtId="0" fontId="15" fillId="11" borderId="1" xfId="1" applyNumberFormat="1" applyFont="1" applyFill="1" applyBorder="1" applyAlignment="1">
      <alignment horizontal="left" vertical="top" wrapText="1"/>
    </xf>
    <xf numFmtId="0" fontId="14" fillId="12" borderId="1" xfId="1" applyNumberFormat="1" applyFont="1" applyFill="1" applyBorder="1" applyAlignment="1">
      <alignment horizontal="left" vertical="top" wrapText="1"/>
    </xf>
    <xf numFmtId="0" fontId="15" fillId="11" borderId="1" xfId="0" applyFont="1" applyFill="1" applyBorder="1" applyAlignment="1">
      <alignment horizontal="right" vertical="top" wrapText="1"/>
    </xf>
    <xf numFmtId="0" fontId="13" fillId="11" borderId="1" xfId="0" applyFont="1" applyFill="1" applyBorder="1" applyAlignment="1">
      <alignment horizontal="right" vertical="top" wrapText="1"/>
    </xf>
    <xf numFmtId="4" fontId="13" fillId="11" borderId="1" xfId="0" applyNumberFormat="1" applyFont="1" applyFill="1" applyBorder="1" applyAlignment="1">
      <alignment horizontal="right" vertical="top" wrapText="1"/>
    </xf>
    <xf numFmtId="0" fontId="24" fillId="12" borderId="1" xfId="1" applyNumberFormat="1" applyFont="1" applyFill="1" applyBorder="1" applyAlignment="1">
      <alignment horizontal="left" vertical="top" wrapText="1"/>
    </xf>
    <xf numFmtId="0" fontId="11" fillId="10" borderId="0" xfId="0" applyFont="1" applyFill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0" borderId="0" xfId="0" applyFont="1" applyFill="1" applyAlignment="1">
      <alignment horizontal="center" vertical="top" wrapText="1"/>
    </xf>
    <xf numFmtId="0" fontId="12" fillId="9" borderId="0" xfId="0" applyFont="1" applyFill="1" applyAlignment="1">
      <alignment horizontal="center" vertical="top" wrapText="1"/>
    </xf>
    <xf numFmtId="2" fontId="17" fillId="0" borderId="0" xfId="0" applyNumberFormat="1" applyFont="1"/>
    <xf numFmtId="44" fontId="0" fillId="0" borderId="0" xfId="1" applyFont="1" applyBorder="1"/>
    <xf numFmtId="0" fontId="24" fillId="12" borderId="1" xfId="0" applyFont="1" applyFill="1" applyBorder="1" applyAlignment="1">
      <alignment horizontal="left" vertical="top" wrapText="1"/>
    </xf>
    <xf numFmtId="0" fontId="24" fillId="12" borderId="1" xfId="0" applyFont="1" applyFill="1" applyBorder="1" applyAlignment="1">
      <alignment horizontal="center" vertical="top" wrapText="1"/>
    </xf>
    <xf numFmtId="2" fontId="24" fillId="12" borderId="1" xfId="0" applyNumberFormat="1" applyFont="1" applyFill="1" applyBorder="1" applyAlignment="1">
      <alignment horizontal="right" vertical="top" wrapText="1"/>
    </xf>
    <xf numFmtId="44" fontId="6" fillId="12" borderId="1" xfId="1" applyFont="1" applyFill="1" applyBorder="1" applyAlignment="1">
      <alignment horizontal="right" vertical="top" wrapText="1"/>
    </xf>
    <xf numFmtId="0" fontId="26" fillId="0" borderId="4" xfId="0" applyFont="1" applyBorder="1" applyAlignment="1">
      <alignment horizontal="center" vertical="center" wrapText="1"/>
    </xf>
    <xf numFmtId="4" fontId="26" fillId="0" borderId="4" xfId="0" applyNumberFormat="1" applyFont="1" applyBorder="1" applyAlignment="1">
      <alignment horizontal="right" vertical="center" wrapText="1"/>
    </xf>
    <xf numFmtId="0" fontId="26" fillId="16" borderId="4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top" wrapText="1"/>
    </xf>
    <xf numFmtId="0" fontId="28" fillId="0" borderId="4" xfId="0" applyFont="1" applyBorder="1" applyAlignment="1">
      <alignment horizontal="justify" vertical="top" wrapText="1"/>
    </xf>
    <xf numFmtId="165" fontId="28" fillId="0" borderId="4" xfId="0" applyNumberFormat="1" applyFont="1" applyBorder="1" applyAlignment="1">
      <alignment horizontal="right" vertical="top" wrapText="1"/>
    </xf>
    <xf numFmtId="4" fontId="28" fillId="0" borderId="4" xfId="0" applyNumberFormat="1" applyFont="1" applyBorder="1" applyAlignment="1">
      <alignment horizontal="right" vertical="top" wrapText="1"/>
    </xf>
    <xf numFmtId="0" fontId="16" fillId="0" borderId="0" xfId="0" applyFont="1" applyAlignment="1" applyProtection="1">
      <alignment wrapText="1"/>
      <protection locked="0"/>
    </xf>
    <xf numFmtId="4" fontId="27" fillId="0" borderId="4" xfId="0" applyNumberFormat="1" applyFont="1" applyBorder="1" applyAlignment="1">
      <alignment horizontal="right" vertical="top" wrapText="1"/>
    </xf>
    <xf numFmtId="0" fontId="16" fillId="0" borderId="0" xfId="0" applyFont="1"/>
    <xf numFmtId="44" fontId="24" fillId="12" borderId="1" xfId="1" applyFont="1" applyFill="1" applyBorder="1" applyAlignment="1">
      <alignment horizontal="right" vertical="top" wrapText="1"/>
    </xf>
    <xf numFmtId="164" fontId="14" fillId="12" borderId="1" xfId="0" applyNumberFormat="1" applyFont="1" applyFill="1" applyBorder="1" applyAlignment="1">
      <alignment horizontal="right" vertical="top" wrapText="1"/>
    </xf>
    <xf numFmtId="164" fontId="6" fillId="12" borderId="1" xfId="0" applyNumberFormat="1" applyFont="1" applyFill="1" applyBorder="1" applyAlignment="1">
      <alignment horizontal="right" vertical="top" wrapText="1"/>
    </xf>
    <xf numFmtId="164" fontId="10" fillId="12" borderId="1" xfId="0" applyNumberFormat="1" applyFont="1" applyFill="1" applyBorder="1" applyAlignment="1">
      <alignment horizontal="right" vertical="top" wrapText="1"/>
    </xf>
    <xf numFmtId="1" fontId="14" fillId="12" borderId="1" xfId="1" applyNumberFormat="1" applyFont="1" applyFill="1" applyBorder="1" applyAlignment="1">
      <alignment horizontal="left" vertical="top" wrapText="1"/>
    </xf>
    <xf numFmtId="2" fontId="13" fillId="0" borderId="5" xfId="0" applyNumberFormat="1" applyFont="1" applyBorder="1" applyAlignment="1">
      <alignment horizontal="center" vertical="top" wrapText="1"/>
    </xf>
    <xf numFmtId="2" fontId="13" fillId="0" borderId="6" xfId="0" applyNumberFormat="1" applyFont="1" applyBorder="1" applyAlignment="1">
      <alignment horizontal="center" vertical="top" wrapText="1"/>
    </xf>
    <xf numFmtId="0" fontId="11" fillId="8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9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center" vertical="center" wrapText="1"/>
    </xf>
    <xf numFmtId="0" fontId="10" fillId="10" borderId="0" xfId="0" applyFont="1" applyFill="1" applyAlignment="1">
      <alignment horizontal="center" vertical="top" wrapText="1"/>
    </xf>
    <xf numFmtId="0" fontId="26" fillId="0" borderId="4" xfId="0" applyFont="1" applyBorder="1" applyAlignment="1">
      <alignment horizontal="right" vertical="center" wrapText="1"/>
    </xf>
    <xf numFmtId="0" fontId="27" fillId="0" borderId="4" xfId="0" applyFont="1" applyBorder="1" applyAlignment="1">
      <alignment horizontal="right" vertical="top" wrapText="1"/>
    </xf>
    <xf numFmtId="0" fontId="26" fillId="0" borderId="4" xfId="0" applyFont="1" applyBorder="1" applyAlignment="1">
      <alignment horizontal="left" vertical="center" wrapText="1"/>
    </xf>
    <xf numFmtId="0" fontId="27" fillId="16" borderId="4" xfId="0" applyFont="1" applyFill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7"/>
  <sheetViews>
    <sheetView tabSelected="1" showOutlineSymbols="0" view="pageBreakPreview" zoomScaleNormal="100" zoomScaleSheetLayoutView="100" zoomScalePageLayoutView="70" workbookViewId="0">
      <pane ySplit="4" topLeftCell="A152" activePane="bottomLeft" state="frozen"/>
      <selection pane="bottomLeft" activeCell="I158" sqref="I158"/>
    </sheetView>
  </sheetViews>
  <sheetFormatPr defaultRowHeight="13.8"/>
  <cols>
    <col min="1" max="1" width="11.69921875" style="59" bestFit="1" customWidth="1"/>
    <col min="2" max="2" width="10.09765625" bestFit="1" customWidth="1"/>
    <col min="3" max="3" width="13.19921875" bestFit="1" customWidth="1"/>
    <col min="4" max="4" width="60.09765625" customWidth="1"/>
    <col min="5" max="5" width="8" bestFit="1" customWidth="1"/>
    <col min="6" max="6" width="13.09765625" style="72" bestFit="1" customWidth="1"/>
    <col min="7" max="7" width="13.09765625" style="59" bestFit="1" customWidth="1"/>
    <col min="8" max="8" width="13" style="59" customWidth="1"/>
    <col min="9" max="9" width="15.69921875" customWidth="1"/>
    <col min="10" max="10" width="89.59765625" customWidth="1"/>
  </cols>
  <sheetData>
    <row r="1" spans="1:12">
      <c r="A1" s="139" t="s">
        <v>0</v>
      </c>
      <c r="B1" s="139"/>
      <c r="C1" s="139"/>
      <c r="D1" s="1" t="s">
        <v>1</v>
      </c>
      <c r="E1" s="1" t="s">
        <v>2</v>
      </c>
      <c r="F1" s="139" t="s">
        <v>3</v>
      </c>
      <c r="G1" s="139"/>
      <c r="H1" s="49"/>
    </row>
    <row r="2" spans="1:12" ht="79.95" customHeight="1">
      <c r="A2" s="138" t="s">
        <v>432</v>
      </c>
      <c r="B2" s="138"/>
      <c r="C2" s="138"/>
      <c r="D2" s="2" t="s">
        <v>579</v>
      </c>
      <c r="E2" s="13">
        <v>0.19339999999999999</v>
      </c>
      <c r="F2" s="138" t="s">
        <v>4</v>
      </c>
      <c r="G2" s="138"/>
      <c r="H2" s="50"/>
    </row>
    <row r="3" spans="1:12">
      <c r="A3" s="140" t="s">
        <v>5</v>
      </c>
      <c r="B3" s="141"/>
      <c r="C3" s="141"/>
      <c r="D3" s="141"/>
      <c r="E3" s="141"/>
      <c r="F3" s="141"/>
      <c r="G3" s="141"/>
      <c r="H3" s="141"/>
      <c r="I3" s="141"/>
    </row>
    <row r="4" spans="1:12" ht="30" customHeight="1">
      <c r="A4" s="74" t="s">
        <v>6</v>
      </c>
      <c r="B4" s="5" t="s">
        <v>7</v>
      </c>
      <c r="C4" s="4" t="s">
        <v>8</v>
      </c>
      <c r="D4" s="4" t="s">
        <v>9</v>
      </c>
      <c r="E4" s="6" t="s">
        <v>10</v>
      </c>
      <c r="F4" s="69" t="s">
        <v>11</v>
      </c>
      <c r="G4" s="60" t="s">
        <v>12</v>
      </c>
      <c r="H4" s="51" t="s">
        <v>17</v>
      </c>
      <c r="I4" s="34" t="s">
        <v>15</v>
      </c>
      <c r="J4" s="37"/>
    </row>
    <row r="5" spans="1:12">
      <c r="A5" s="77">
        <v>1</v>
      </c>
      <c r="B5" s="18"/>
      <c r="C5" s="17"/>
      <c r="D5" s="20" t="s">
        <v>433</v>
      </c>
      <c r="E5" s="19"/>
      <c r="F5" s="70"/>
      <c r="G5" s="61"/>
      <c r="H5" s="52"/>
      <c r="I5" s="48">
        <f>I6</f>
        <v>7039.92770208</v>
      </c>
      <c r="J5" s="38"/>
    </row>
    <row r="6" spans="1:12">
      <c r="A6" s="77" t="s">
        <v>41</v>
      </c>
      <c r="B6" s="18"/>
      <c r="C6" s="17"/>
      <c r="D6" s="20" t="s">
        <v>22</v>
      </c>
      <c r="E6" s="19"/>
      <c r="F6" s="70"/>
      <c r="G6" s="61"/>
      <c r="H6" s="52"/>
      <c r="I6" s="48">
        <f>SUM(I7:I8)</f>
        <v>7039.92770208</v>
      </c>
      <c r="J6" s="38"/>
    </row>
    <row r="7" spans="1:12" ht="26.4">
      <c r="A7" s="135" t="s">
        <v>42</v>
      </c>
      <c r="B7" s="3">
        <v>103689</v>
      </c>
      <c r="C7" s="3" t="s">
        <v>13</v>
      </c>
      <c r="D7" s="3" t="s">
        <v>428</v>
      </c>
      <c r="E7" s="15" t="s">
        <v>156</v>
      </c>
      <c r="F7" s="16">
        <v>6</v>
      </c>
      <c r="G7" s="62">
        <v>474.26</v>
      </c>
      <c r="H7" s="53">
        <f>(G7*1.1934)</f>
        <v>565.98188400000004</v>
      </c>
      <c r="I7" s="35">
        <f>(F7*H7)</f>
        <v>3395.8913040000002</v>
      </c>
      <c r="J7" s="38"/>
    </row>
    <row r="8" spans="1:12" ht="26.4">
      <c r="A8" s="106" t="s">
        <v>429</v>
      </c>
      <c r="B8" s="3">
        <v>99059</v>
      </c>
      <c r="C8" s="3" t="s">
        <v>13</v>
      </c>
      <c r="D8" s="3" t="s">
        <v>23</v>
      </c>
      <c r="E8" s="15" t="s">
        <v>16</v>
      </c>
      <c r="F8" s="16">
        <v>36.56</v>
      </c>
      <c r="G8" s="62">
        <v>83.52</v>
      </c>
      <c r="H8" s="53">
        <f>(G8*1.1934)</f>
        <v>99.672767999999991</v>
      </c>
      <c r="I8" s="35">
        <f>(F8*H8)</f>
        <v>3644.0363980799998</v>
      </c>
      <c r="J8" s="47"/>
      <c r="L8" s="39"/>
    </row>
    <row r="9" spans="1:12">
      <c r="A9" s="105">
        <v>2</v>
      </c>
      <c r="B9" s="14"/>
      <c r="C9" s="14"/>
      <c r="D9" s="14" t="s">
        <v>21</v>
      </c>
      <c r="E9" s="86"/>
      <c r="F9" s="87"/>
      <c r="G9" s="88"/>
      <c r="H9" s="89"/>
      <c r="I9" s="36">
        <f>SUM(I10,I12,I20)</f>
        <v>18745.68100158</v>
      </c>
      <c r="J9" s="47"/>
      <c r="L9" s="39"/>
    </row>
    <row r="10" spans="1:12">
      <c r="A10" s="76" t="s">
        <v>143</v>
      </c>
      <c r="B10" s="21"/>
      <c r="C10" s="21"/>
      <c r="D10" s="14" t="s">
        <v>24</v>
      </c>
      <c r="E10" s="22"/>
      <c r="F10" s="23"/>
      <c r="G10" s="63"/>
      <c r="H10" s="54"/>
      <c r="I10" s="36">
        <f>SUM(I11)</f>
        <v>5494.4613360000003</v>
      </c>
      <c r="J10" s="41"/>
      <c r="L10" s="42"/>
    </row>
    <row r="11" spans="1:12" ht="39.6">
      <c r="A11" s="106" t="s">
        <v>144</v>
      </c>
      <c r="B11" s="3">
        <v>101173</v>
      </c>
      <c r="C11" s="3" t="s">
        <v>13</v>
      </c>
      <c r="D11" s="3" t="s">
        <v>25</v>
      </c>
      <c r="E11" s="15" t="s">
        <v>16</v>
      </c>
      <c r="F11" s="16">
        <v>63</v>
      </c>
      <c r="G11" s="62">
        <v>73.08</v>
      </c>
      <c r="H11" s="53">
        <f>(G11*1.1934)</f>
        <v>87.213672000000003</v>
      </c>
      <c r="I11" s="35">
        <f>(F11*H11)</f>
        <v>5494.4613360000003</v>
      </c>
      <c r="J11" s="47"/>
      <c r="L11" s="40"/>
    </row>
    <row r="12" spans="1:12">
      <c r="A12" s="76" t="s">
        <v>146</v>
      </c>
      <c r="B12" s="21"/>
      <c r="C12" s="21"/>
      <c r="D12" s="14" t="s">
        <v>26</v>
      </c>
      <c r="E12" s="22"/>
      <c r="F12" s="23"/>
      <c r="G12" s="63"/>
      <c r="H12" s="54"/>
      <c r="I12" s="36">
        <f>SUM(I13:I19)</f>
        <v>5479.4408455799994</v>
      </c>
      <c r="J12" s="47"/>
      <c r="L12" s="40"/>
    </row>
    <row r="13" spans="1:12" ht="26.4">
      <c r="A13" s="106" t="s">
        <v>147</v>
      </c>
      <c r="B13" s="3">
        <v>96523</v>
      </c>
      <c r="C13" s="3" t="s">
        <v>13</v>
      </c>
      <c r="D13" s="3" t="s">
        <v>27</v>
      </c>
      <c r="E13" s="15" t="s">
        <v>18</v>
      </c>
      <c r="F13" s="16">
        <v>8.44</v>
      </c>
      <c r="G13" s="62">
        <v>131.56</v>
      </c>
      <c r="H13" s="53">
        <f>(G13*1.1934)</f>
        <v>157.003704</v>
      </c>
      <c r="I13" s="35">
        <f>(F13*H13)</f>
        <v>1325.1112617599999</v>
      </c>
      <c r="J13" s="47"/>
      <c r="L13" s="43"/>
    </row>
    <row r="14" spans="1:12">
      <c r="A14" s="106" t="s">
        <v>148</v>
      </c>
      <c r="B14" s="3">
        <v>104737</v>
      </c>
      <c r="C14" s="3" t="s">
        <v>13</v>
      </c>
      <c r="D14" s="3" t="s">
        <v>28</v>
      </c>
      <c r="E14" s="15" t="s">
        <v>18</v>
      </c>
      <c r="F14" s="16">
        <v>6.68</v>
      </c>
      <c r="G14" s="62">
        <v>29.32</v>
      </c>
      <c r="H14" s="53">
        <f t="shared" ref="H14:H30" si="0">(G14*1.1934)</f>
        <v>34.990487999999999</v>
      </c>
      <c r="I14" s="35">
        <f t="shared" ref="I14:I19" si="1">(F14*H14)</f>
        <v>233.73645983999998</v>
      </c>
      <c r="J14" s="78"/>
      <c r="L14" s="43"/>
    </row>
    <row r="15" spans="1:12" ht="39.6">
      <c r="A15" s="106" t="s">
        <v>149</v>
      </c>
      <c r="B15" s="3">
        <v>96534</v>
      </c>
      <c r="C15" s="3" t="s">
        <v>13</v>
      </c>
      <c r="D15" s="3" t="s">
        <v>29</v>
      </c>
      <c r="E15" s="15" t="s">
        <v>19</v>
      </c>
      <c r="F15" s="16">
        <v>14.1</v>
      </c>
      <c r="G15" s="62">
        <v>93.57</v>
      </c>
      <c r="H15" s="53">
        <f t="shared" si="0"/>
        <v>111.666438</v>
      </c>
      <c r="I15" s="35">
        <f t="shared" si="1"/>
        <v>1574.4967758</v>
      </c>
      <c r="J15" s="33"/>
      <c r="L15" s="44"/>
    </row>
    <row r="16" spans="1:12" ht="26.4">
      <c r="A16" s="106" t="s">
        <v>150</v>
      </c>
      <c r="B16" s="3">
        <v>96545</v>
      </c>
      <c r="C16" s="3" t="s">
        <v>13</v>
      </c>
      <c r="D16" s="3" t="s">
        <v>30</v>
      </c>
      <c r="E16" s="15" t="s">
        <v>14</v>
      </c>
      <c r="F16" s="16">
        <v>15</v>
      </c>
      <c r="G16" s="62">
        <v>18.03</v>
      </c>
      <c r="H16" s="53">
        <f t="shared" si="0"/>
        <v>21.517002000000002</v>
      </c>
      <c r="I16" s="35">
        <f t="shared" si="1"/>
        <v>322.75503000000003</v>
      </c>
      <c r="J16" s="47"/>
      <c r="L16" s="44"/>
    </row>
    <row r="17" spans="1:12" ht="26.4">
      <c r="A17" s="106" t="s">
        <v>151</v>
      </c>
      <c r="B17" s="3">
        <v>96543</v>
      </c>
      <c r="C17" s="3" t="s">
        <v>13</v>
      </c>
      <c r="D17" s="3" t="s">
        <v>31</v>
      </c>
      <c r="E17" s="15" t="s">
        <v>14</v>
      </c>
      <c r="F17" s="16">
        <v>28.2</v>
      </c>
      <c r="G17" s="62">
        <v>23.95</v>
      </c>
      <c r="H17" s="53">
        <f t="shared" si="0"/>
        <v>28.58193</v>
      </c>
      <c r="I17" s="35">
        <f t="shared" si="1"/>
        <v>806.01042599999994</v>
      </c>
      <c r="J17" s="47"/>
      <c r="L17" s="44"/>
    </row>
    <row r="18" spans="1:12" ht="39.6">
      <c r="A18" s="106" t="s">
        <v>434</v>
      </c>
      <c r="B18" s="3">
        <v>94965</v>
      </c>
      <c r="C18" s="3" t="s">
        <v>13</v>
      </c>
      <c r="D18" s="3" t="s">
        <v>32</v>
      </c>
      <c r="E18" s="15" t="s">
        <v>18</v>
      </c>
      <c r="F18" s="16">
        <v>1.67</v>
      </c>
      <c r="G18" s="62">
        <v>552.9</v>
      </c>
      <c r="H18" s="53">
        <f t="shared" si="0"/>
        <v>659.83086000000003</v>
      </c>
      <c r="I18" s="35">
        <f t="shared" si="1"/>
        <v>1101.9175362000001</v>
      </c>
      <c r="J18" s="47"/>
      <c r="L18" s="44"/>
    </row>
    <row r="19" spans="1:12" ht="26.4">
      <c r="A19" s="106" t="s">
        <v>435</v>
      </c>
      <c r="B19" s="92">
        <v>103673</v>
      </c>
      <c r="C19" s="92" t="s">
        <v>13</v>
      </c>
      <c r="D19" s="92" t="s">
        <v>33</v>
      </c>
      <c r="E19" s="93" t="s">
        <v>18</v>
      </c>
      <c r="F19" s="94">
        <v>1.67</v>
      </c>
      <c r="G19" s="95">
        <v>57.91</v>
      </c>
      <c r="H19" s="53">
        <f t="shared" si="0"/>
        <v>69.109793999999994</v>
      </c>
      <c r="I19" s="35">
        <f t="shared" si="1"/>
        <v>115.41335597999999</v>
      </c>
      <c r="J19" s="47"/>
      <c r="L19" s="44"/>
    </row>
    <row r="20" spans="1:12">
      <c r="A20" s="76" t="s">
        <v>135</v>
      </c>
      <c r="B20" s="21"/>
      <c r="C20" s="21"/>
      <c r="D20" s="14" t="s">
        <v>34</v>
      </c>
      <c r="E20" s="22"/>
      <c r="F20" s="23"/>
      <c r="G20" s="63"/>
      <c r="H20" s="54"/>
      <c r="I20" s="36">
        <f>SUM(I21:I30)</f>
        <v>7771.7788200000005</v>
      </c>
      <c r="J20" s="47"/>
      <c r="L20" s="44"/>
    </row>
    <row r="21" spans="1:12" ht="26.4">
      <c r="A21" s="106" t="s">
        <v>136</v>
      </c>
      <c r="B21" s="3">
        <v>96527</v>
      </c>
      <c r="C21" s="3" t="s">
        <v>13</v>
      </c>
      <c r="D21" s="3" t="s">
        <v>35</v>
      </c>
      <c r="E21" s="15" t="s">
        <v>18</v>
      </c>
      <c r="F21" s="16">
        <v>1.8</v>
      </c>
      <c r="G21" s="62">
        <v>144.74</v>
      </c>
      <c r="H21" s="53">
        <f t="shared" si="0"/>
        <v>172.73271600000001</v>
      </c>
      <c r="I21" s="35">
        <f t="shared" ref="I21" si="2">(F21*H21)</f>
        <v>310.91888880000005</v>
      </c>
      <c r="J21" s="47"/>
      <c r="L21" s="44"/>
    </row>
    <row r="22" spans="1:12">
      <c r="A22" s="106" t="s">
        <v>137</v>
      </c>
      <c r="B22" s="3">
        <v>104737</v>
      </c>
      <c r="C22" s="3" t="s">
        <v>13</v>
      </c>
      <c r="D22" s="3" t="s">
        <v>28</v>
      </c>
      <c r="E22" s="15" t="s">
        <v>18</v>
      </c>
      <c r="F22" s="16">
        <v>1.17</v>
      </c>
      <c r="G22" s="62">
        <v>29.32</v>
      </c>
      <c r="H22" s="53">
        <f t="shared" si="0"/>
        <v>34.990487999999999</v>
      </c>
      <c r="I22" s="35">
        <f t="shared" ref="I22:I30" si="3">(F22*H22)</f>
        <v>40.938870959999996</v>
      </c>
      <c r="J22" s="47"/>
      <c r="L22" s="44"/>
    </row>
    <row r="23" spans="1:12" ht="39.6">
      <c r="A23" s="106" t="s">
        <v>138</v>
      </c>
      <c r="B23" s="3">
        <v>96536</v>
      </c>
      <c r="C23" s="3" t="s">
        <v>13</v>
      </c>
      <c r="D23" s="3" t="s">
        <v>36</v>
      </c>
      <c r="E23" s="15" t="s">
        <v>19</v>
      </c>
      <c r="F23" s="16">
        <v>19.28</v>
      </c>
      <c r="G23" s="62">
        <v>80</v>
      </c>
      <c r="H23" s="53">
        <f t="shared" si="0"/>
        <v>95.472000000000008</v>
      </c>
      <c r="I23" s="35">
        <f t="shared" si="3"/>
        <v>1840.7001600000003</v>
      </c>
      <c r="J23" s="47"/>
      <c r="L23" s="44"/>
    </row>
    <row r="24" spans="1:12" ht="26.4">
      <c r="A24" s="106" t="s">
        <v>139</v>
      </c>
      <c r="B24" s="3">
        <v>104916</v>
      </c>
      <c r="C24" s="3" t="s">
        <v>13</v>
      </c>
      <c r="D24" s="3" t="s">
        <v>37</v>
      </c>
      <c r="E24" s="15" t="s">
        <v>14</v>
      </c>
      <c r="F24" s="16">
        <v>46.4</v>
      </c>
      <c r="G24" s="62">
        <v>19.510000000000002</v>
      </c>
      <c r="H24" s="53">
        <f t="shared" si="0"/>
        <v>23.283234000000004</v>
      </c>
      <c r="I24" s="35">
        <f t="shared" si="3"/>
        <v>1080.3420576000001</v>
      </c>
      <c r="J24" s="47"/>
      <c r="L24" s="44"/>
    </row>
    <row r="25" spans="1:12" ht="26.4">
      <c r="A25" s="106" t="s">
        <v>140</v>
      </c>
      <c r="B25" s="3">
        <v>104918</v>
      </c>
      <c r="C25" s="3" t="s">
        <v>13</v>
      </c>
      <c r="D25" s="3" t="s">
        <v>38</v>
      </c>
      <c r="E25" s="15" t="s">
        <v>14</v>
      </c>
      <c r="F25" s="16">
        <v>64.099999999999994</v>
      </c>
      <c r="G25" s="62">
        <v>15.59</v>
      </c>
      <c r="H25" s="53">
        <f t="shared" si="0"/>
        <v>18.605105999999999</v>
      </c>
      <c r="I25" s="35">
        <f t="shared" si="3"/>
        <v>1192.5872946</v>
      </c>
      <c r="J25" s="47"/>
      <c r="L25" s="44"/>
    </row>
    <row r="26" spans="1:12" ht="26.4">
      <c r="A26" s="106" t="s">
        <v>141</v>
      </c>
      <c r="B26" s="3">
        <v>104919</v>
      </c>
      <c r="C26" s="3" t="s">
        <v>13</v>
      </c>
      <c r="D26" s="3" t="s">
        <v>39</v>
      </c>
      <c r="E26" s="15" t="s">
        <v>14</v>
      </c>
      <c r="F26" s="16">
        <v>34.299999999999997</v>
      </c>
      <c r="G26" s="62">
        <v>13.66</v>
      </c>
      <c r="H26" s="53">
        <f t="shared" si="0"/>
        <v>16.301843999999999</v>
      </c>
      <c r="I26" s="35">
        <f t="shared" si="3"/>
        <v>559.15324919999989</v>
      </c>
      <c r="J26" s="47"/>
      <c r="L26" s="44"/>
    </row>
    <row r="27" spans="1:12" ht="39.6">
      <c r="A27" s="106" t="s">
        <v>436</v>
      </c>
      <c r="B27" s="3">
        <v>94965</v>
      </c>
      <c r="C27" s="3" t="s">
        <v>13</v>
      </c>
      <c r="D27" s="3" t="s">
        <v>32</v>
      </c>
      <c r="E27" s="15" t="s">
        <v>18</v>
      </c>
      <c r="F27" s="16">
        <v>1.1399999999999999</v>
      </c>
      <c r="G27" s="62">
        <v>552.9</v>
      </c>
      <c r="H27" s="53">
        <f t="shared" si="0"/>
        <v>659.83086000000003</v>
      </c>
      <c r="I27" s="35">
        <f t="shared" si="3"/>
        <v>752.20718039999997</v>
      </c>
      <c r="J27" s="47"/>
      <c r="L27" s="44"/>
    </row>
    <row r="28" spans="1:12" ht="26.4">
      <c r="A28" s="106" t="s">
        <v>437</v>
      </c>
      <c r="B28" s="3">
        <v>103673</v>
      </c>
      <c r="C28" s="3" t="s">
        <v>13</v>
      </c>
      <c r="D28" s="3" t="s">
        <v>33</v>
      </c>
      <c r="E28" s="15" t="s">
        <v>18</v>
      </c>
      <c r="F28" s="16">
        <v>1.1399999999999999</v>
      </c>
      <c r="G28" s="62">
        <v>57.91</v>
      </c>
      <c r="H28" s="53">
        <f t="shared" si="0"/>
        <v>69.109793999999994</v>
      </c>
      <c r="I28" s="35">
        <f t="shared" si="3"/>
        <v>78.785165159999991</v>
      </c>
      <c r="J28" s="47"/>
      <c r="L28" s="44"/>
    </row>
    <row r="29" spans="1:12" ht="26.4">
      <c r="A29" s="106" t="s">
        <v>438</v>
      </c>
      <c r="B29" s="3">
        <v>98557</v>
      </c>
      <c r="C29" s="3" t="s">
        <v>13</v>
      </c>
      <c r="D29" s="3" t="s">
        <v>40</v>
      </c>
      <c r="E29" s="15" t="s">
        <v>19</v>
      </c>
      <c r="F29" s="16">
        <v>28.73</v>
      </c>
      <c r="G29" s="62">
        <v>49.6</v>
      </c>
      <c r="H29" s="53">
        <f t="shared" si="0"/>
        <v>59.192640000000004</v>
      </c>
      <c r="I29" s="35">
        <f t="shared" si="3"/>
        <v>1700.6045472000001</v>
      </c>
      <c r="J29" s="47"/>
      <c r="L29" s="44"/>
    </row>
    <row r="30" spans="1:12">
      <c r="A30" s="106" t="s">
        <v>439</v>
      </c>
      <c r="B30" s="3">
        <v>104737</v>
      </c>
      <c r="C30" s="3" t="s">
        <v>13</v>
      </c>
      <c r="D30" s="3" t="s">
        <v>28</v>
      </c>
      <c r="E30" s="15" t="s">
        <v>18</v>
      </c>
      <c r="F30" s="16">
        <v>6.16</v>
      </c>
      <c r="G30" s="62">
        <v>29.32</v>
      </c>
      <c r="H30" s="53">
        <f t="shared" si="0"/>
        <v>34.990487999999999</v>
      </c>
      <c r="I30" s="35">
        <f t="shared" si="3"/>
        <v>215.54140608</v>
      </c>
      <c r="J30" s="47"/>
      <c r="L30" s="44"/>
    </row>
    <row r="31" spans="1:12" ht="16.95" customHeight="1">
      <c r="A31" s="75">
        <v>3</v>
      </c>
      <c r="B31" s="7"/>
      <c r="C31" s="7"/>
      <c r="D31" s="7" t="s">
        <v>43</v>
      </c>
      <c r="E31" s="11"/>
      <c r="F31" s="12"/>
      <c r="G31" s="64"/>
      <c r="H31" s="55"/>
      <c r="I31" s="36">
        <f>SUM(I32,I39,I45,I52)</f>
        <v>11935.056039659999</v>
      </c>
      <c r="J31" s="33"/>
      <c r="L31" s="44"/>
    </row>
    <row r="32" spans="1:12">
      <c r="A32" s="105" t="s">
        <v>54</v>
      </c>
      <c r="B32" s="7"/>
      <c r="C32" s="7"/>
      <c r="D32" s="7" t="s">
        <v>44</v>
      </c>
      <c r="E32" s="11"/>
      <c r="F32" s="12"/>
      <c r="G32" s="88"/>
      <c r="H32" s="96"/>
      <c r="I32" s="36">
        <f>SUM(I33:I38)</f>
        <v>5415.2780526000006</v>
      </c>
      <c r="J32" s="47"/>
      <c r="L32" s="44"/>
    </row>
    <row r="33" spans="1:12" ht="39.6">
      <c r="A33" s="106" t="s">
        <v>133</v>
      </c>
      <c r="B33" s="3">
        <v>92762</v>
      </c>
      <c r="C33" s="3" t="s">
        <v>13</v>
      </c>
      <c r="D33" s="3" t="s">
        <v>45</v>
      </c>
      <c r="E33" s="15" t="s">
        <v>14</v>
      </c>
      <c r="F33" s="16">
        <v>51.5</v>
      </c>
      <c r="G33" s="62">
        <v>11.3</v>
      </c>
      <c r="H33" s="53">
        <f t="shared" ref="H33:H53" si="4">(G33*1.1934)</f>
        <v>13.485420000000001</v>
      </c>
      <c r="I33" s="35">
        <f t="shared" ref="I33" si="5">(F33*H33)</f>
        <v>694.49913000000004</v>
      </c>
      <c r="J33" s="47"/>
      <c r="L33" s="44"/>
    </row>
    <row r="34" spans="1:12" ht="39.6">
      <c r="A34" s="106" t="s">
        <v>134</v>
      </c>
      <c r="B34" s="3">
        <v>92761</v>
      </c>
      <c r="C34" s="3" t="s">
        <v>13</v>
      </c>
      <c r="D34" s="3" t="s">
        <v>46</v>
      </c>
      <c r="E34" s="15" t="s">
        <v>14</v>
      </c>
      <c r="F34" s="16">
        <v>55.27</v>
      </c>
      <c r="G34" s="62">
        <v>12.93</v>
      </c>
      <c r="H34" s="53">
        <f t="shared" si="4"/>
        <v>15.430662</v>
      </c>
      <c r="I34" s="35">
        <f t="shared" ref="I34:I38" si="6">(F34*H34)</f>
        <v>852.85268874000008</v>
      </c>
      <c r="J34" s="47"/>
      <c r="L34" s="44"/>
    </row>
    <row r="35" spans="1:12" ht="39.6">
      <c r="A35" s="106" t="s">
        <v>440</v>
      </c>
      <c r="B35" s="3">
        <v>92759</v>
      </c>
      <c r="C35" s="3" t="s">
        <v>13</v>
      </c>
      <c r="D35" s="3" t="s">
        <v>47</v>
      </c>
      <c r="E35" s="15" t="s">
        <v>14</v>
      </c>
      <c r="F35" s="16">
        <v>39.9</v>
      </c>
      <c r="G35" s="62">
        <v>15.84</v>
      </c>
      <c r="H35" s="53">
        <f t="shared" si="4"/>
        <v>18.903455999999998</v>
      </c>
      <c r="I35" s="35">
        <f t="shared" si="6"/>
        <v>754.24789439999995</v>
      </c>
      <c r="J35" s="47"/>
      <c r="L35" s="44"/>
    </row>
    <row r="36" spans="1:12" ht="39.6">
      <c r="A36" s="106" t="s">
        <v>441</v>
      </c>
      <c r="B36" s="3">
        <v>92467</v>
      </c>
      <c r="C36" s="3" t="s">
        <v>13</v>
      </c>
      <c r="D36" s="3" t="s">
        <v>48</v>
      </c>
      <c r="E36" s="15" t="s">
        <v>19</v>
      </c>
      <c r="F36" s="16">
        <v>17.7</v>
      </c>
      <c r="G36" s="62">
        <v>106.34</v>
      </c>
      <c r="H36" s="53">
        <f t="shared" si="4"/>
        <v>126.90615600000001</v>
      </c>
      <c r="I36" s="35">
        <f t="shared" si="6"/>
        <v>2246.2389612000002</v>
      </c>
      <c r="J36" s="47"/>
      <c r="L36" s="44"/>
    </row>
    <row r="37" spans="1:12" ht="39.6">
      <c r="A37" s="106" t="s">
        <v>442</v>
      </c>
      <c r="B37" s="3">
        <v>94965</v>
      </c>
      <c r="C37" s="3" t="s">
        <v>13</v>
      </c>
      <c r="D37" s="3" t="s">
        <v>32</v>
      </c>
      <c r="E37" s="15" t="s">
        <v>18</v>
      </c>
      <c r="F37" s="16">
        <v>1.19</v>
      </c>
      <c r="G37" s="62">
        <v>552.9</v>
      </c>
      <c r="H37" s="53">
        <f t="shared" si="4"/>
        <v>659.83086000000003</v>
      </c>
      <c r="I37" s="35">
        <f t="shared" si="6"/>
        <v>785.19872339999995</v>
      </c>
      <c r="J37" s="47"/>
      <c r="L37" s="44"/>
    </row>
    <row r="38" spans="1:12" ht="26.4">
      <c r="A38" s="106" t="s">
        <v>443</v>
      </c>
      <c r="B38" s="3">
        <v>103673</v>
      </c>
      <c r="C38" s="3" t="s">
        <v>13</v>
      </c>
      <c r="D38" s="3" t="s">
        <v>33</v>
      </c>
      <c r="E38" s="15" t="s">
        <v>18</v>
      </c>
      <c r="F38" s="16">
        <v>1.19</v>
      </c>
      <c r="G38" s="62">
        <v>57.91</v>
      </c>
      <c r="H38" s="53">
        <f t="shared" si="4"/>
        <v>69.109793999999994</v>
      </c>
      <c r="I38" s="35">
        <f t="shared" si="6"/>
        <v>82.240654859999992</v>
      </c>
      <c r="J38" s="47"/>
      <c r="L38" s="44"/>
    </row>
    <row r="39" spans="1:12">
      <c r="A39" s="105" t="s">
        <v>56</v>
      </c>
      <c r="B39" s="14"/>
      <c r="C39" s="14"/>
      <c r="D39" s="14" t="s">
        <v>145</v>
      </c>
      <c r="E39" s="86"/>
      <c r="F39" s="87"/>
      <c r="G39" s="88"/>
      <c r="H39" s="89"/>
      <c r="I39" s="97">
        <f>SUM(I40:I44)</f>
        <v>5109.5997412199995</v>
      </c>
      <c r="J39" s="47"/>
      <c r="L39" s="44"/>
    </row>
    <row r="40" spans="1:12" ht="39.6">
      <c r="A40" s="106" t="s">
        <v>129</v>
      </c>
      <c r="B40" s="3">
        <v>92762</v>
      </c>
      <c r="C40" s="3" t="s">
        <v>13</v>
      </c>
      <c r="D40" s="3" t="s">
        <v>45</v>
      </c>
      <c r="E40" s="15" t="s">
        <v>14</v>
      </c>
      <c r="F40" s="16">
        <v>105.2</v>
      </c>
      <c r="G40" s="62">
        <v>11.3</v>
      </c>
      <c r="H40" s="53">
        <f t="shared" si="4"/>
        <v>13.485420000000001</v>
      </c>
      <c r="I40" s="35">
        <f t="shared" ref="I40" si="7">(F40*H40)</f>
        <v>1418.6661840000002</v>
      </c>
      <c r="J40" s="47"/>
      <c r="L40" s="44"/>
    </row>
    <row r="41" spans="1:12" ht="39.6">
      <c r="A41" s="106" t="s">
        <v>130</v>
      </c>
      <c r="B41" s="3">
        <v>92759</v>
      </c>
      <c r="C41" s="3" t="s">
        <v>13</v>
      </c>
      <c r="D41" s="3" t="s">
        <v>47</v>
      </c>
      <c r="E41" s="15" t="s">
        <v>14</v>
      </c>
      <c r="F41" s="16">
        <v>33</v>
      </c>
      <c r="G41" s="62">
        <v>15.84</v>
      </c>
      <c r="H41" s="53">
        <f t="shared" si="4"/>
        <v>18.903455999999998</v>
      </c>
      <c r="I41" s="35">
        <f t="shared" ref="I41:I44" si="8">(F41*H41)</f>
        <v>623.81404799999996</v>
      </c>
      <c r="J41" s="47"/>
      <c r="L41" s="44"/>
    </row>
    <row r="42" spans="1:12" ht="39.6">
      <c r="A42" s="106" t="s">
        <v>131</v>
      </c>
      <c r="B42" s="3">
        <v>92443</v>
      </c>
      <c r="C42" s="3" t="s">
        <v>13</v>
      </c>
      <c r="D42" s="3" t="s">
        <v>142</v>
      </c>
      <c r="E42" s="15" t="s">
        <v>19</v>
      </c>
      <c r="F42" s="16">
        <v>28.91</v>
      </c>
      <c r="G42" s="62">
        <v>61.01</v>
      </c>
      <c r="H42" s="53">
        <f t="shared" si="4"/>
        <v>72.809333999999993</v>
      </c>
      <c r="I42" s="35">
        <f t="shared" si="8"/>
        <v>2104.91784594</v>
      </c>
      <c r="J42" s="47"/>
      <c r="L42" s="44"/>
    </row>
    <row r="43" spans="1:12" ht="39.6">
      <c r="A43" s="106" t="s">
        <v>132</v>
      </c>
      <c r="B43" s="3">
        <v>94965</v>
      </c>
      <c r="C43" s="3" t="s">
        <v>13</v>
      </c>
      <c r="D43" s="3" t="s">
        <v>32</v>
      </c>
      <c r="E43" s="15" t="s">
        <v>18</v>
      </c>
      <c r="F43" s="16">
        <v>1.32</v>
      </c>
      <c r="G43" s="62">
        <v>552.9</v>
      </c>
      <c r="H43" s="53">
        <f t="shared" si="4"/>
        <v>659.83086000000003</v>
      </c>
      <c r="I43" s="35">
        <f t="shared" si="8"/>
        <v>870.97673520000012</v>
      </c>
      <c r="J43" s="47"/>
      <c r="L43" s="44"/>
    </row>
    <row r="44" spans="1:12" ht="26.4">
      <c r="A44" s="106" t="s">
        <v>444</v>
      </c>
      <c r="B44" s="3">
        <v>103673</v>
      </c>
      <c r="C44" s="3" t="s">
        <v>13</v>
      </c>
      <c r="D44" s="3" t="s">
        <v>33</v>
      </c>
      <c r="E44" s="15" t="s">
        <v>18</v>
      </c>
      <c r="F44" s="16">
        <v>1.32</v>
      </c>
      <c r="G44" s="62">
        <v>57.91</v>
      </c>
      <c r="H44" s="53">
        <f t="shared" si="4"/>
        <v>69.109793999999994</v>
      </c>
      <c r="I44" s="35">
        <f t="shared" si="8"/>
        <v>91.224928079999998</v>
      </c>
      <c r="J44" s="47"/>
      <c r="L44" s="44"/>
    </row>
    <row r="45" spans="1:12">
      <c r="A45" s="105" t="s">
        <v>58</v>
      </c>
      <c r="B45" s="14"/>
      <c r="C45" s="14"/>
      <c r="D45" s="14" t="s">
        <v>50</v>
      </c>
      <c r="E45" s="86"/>
      <c r="F45" s="87"/>
      <c r="G45" s="88"/>
      <c r="H45" s="89"/>
      <c r="I45" s="97">
        <f>SUM(I46:I51)</f>
        <v>584.20223783999995</v>
      </c>
      <c r="J45" s="47"/>
      <c r="L45" s="44"/>
    </row>
    <row r="46" spans="1:12" ht="39.6">
      <c r="A46" s="106" t="s">
        <v>127</v>
      </c>
      <c r="B46" s="3">
        <v>92761</v>
      </c>
      <c r="C46" s="3" t="s">
        <v>13</v>
      </c>
      <c r="D46" s="3" t="s">
        <v>46</v>
      </c>
      <c r="E46" s="15" t="s">
        <v>14</v>
      </c>
      <c r="F46" s="16">
        <v>8.2899999999999991</v>
      </c>
      <c r="G46" s="62">
        <v>12.93</v>
      </c>
      <c r="H46" s="53">
        <f t="shared" si="4"/>
        <v>15.430662</v>
      </c>
      <c r="I46" s="35">
        <f t="shared" ref="I46" si="9">(F46*H46)</f>
        <v>127.92018797999998</v>
      </c>
      <c r="J46" s="47"/>
      <c r="L46" s="44"/>
    </row>
    <row r="47" spans="1:12" ht="39.6">
      <c r="A47" s="106" t="s">
        <v>128</v>
      </c>
      <c r="B47" s="3">
        <v>92760</v>
      </c>
      <c r="C47" s="3" t="s">
        <v>13</v>
      </c>
      <c r="D47" s="3" t="s">
        <v>49</v>
      </c>
      <c r="E47" s="15" t="s">
        <v>14</v>
      </c>
      <c r="F47" s="16">
        <v>5.6</v>
      </c>
      <c r="G47" s="62">
        <v>14.25</v>
      </c>
      <c r="H47" s="53">
        <f t="shared" si="4"/>
        <v>17.005949999999999</v>
      </c>
      <c r="I47" s="35">
        <f t="shared" ref="I47:I51" si="10">(F47*H47)</f>
        <v>95.233319999999992</v>
      </c>
      <c r="J47" s="47"/>
      <c r="L47" s="44"/>
    </row>
    <row r="48" spans="1:12" ht="39.6">
      <c r="A48" s="106" t="s">
        <v>445</v>
      </c>
      <c r="B48" s="3">
        <v>92759</v>
      </c>
      <c r="C48" s="3" t="s">
        <v>13</v>
      </c>
      <c r="D48" s="3" t="s">
        <v>47</v>
      </c>
      <c r="E48" s="15" t="s">
        <v>14</v>
      </c>
      <c r="F48" s="16">
        <v>2.8</v>
      </c>
      <c r="G48" s="62">
        <v>15.84</v>
      </c>
      <c r="H48" s="53">
        <f t="shared" si="4"/>
        <v>18.903455999999998</v>
      </c>
      <c r="I48" s="35">
        <f t="shared" si="10"/>
        <v>52.929676799999996</v>
      </c>
      <c r="J48" s="47"/>
      <c r="L48" s="44"/>
    </row>
    <row r="49" spans="1:13" ht="39.6">
      <c r="A49" s="106" t="s">
        <v>446</v>
      </c>
      <c r="B49" s="3">
        <v>92443</v>
      </c>
      <c r="C49" s="3" t="s">
        <v>13</v>
      </c>
      <c r="D49" s="3" t="s">
        <v>142</v>
      </c>
      <c r="E49" s="15" t="s">
        <v>19</v>
      </c>
      <c r="F49" s="16">
        <v>2.63</v>
      </c>
      <c r="G49" s="62">
        <v>61.01</v>
      </c>
      <c r="H49" s="53">
        <f t="shared" si="4"/>
        <v>72.809333999999993</v>
      </c>
      <c r="I49" s="35">
        <f t="shared" si="10"/>
        <v>191.48854841999997</v>
      </c>
      <c r="J49" s="47"/>
      <c r="L49" s="44"/>
    </row>
    <row r="50" spans="1:13" ht="39.6">
      <c r="A50" s="106" t="s">
        <v>447</v>
      </c>
      <c r="B50" s="3">
        <v>94965</v>
      </c>
      <c r="C50" s="3" t="s">
        <v>13</v>
      </c>
      <c r="D50" s="3" t="s">
        <v>32</v>
      </c>
      <c r="E50" s="15" t="s">
        <v>18</v>
      </c>
      <c r="F50" s="16">
        <v>0.16</v>
      </c>
      <c r="G50" s="62">
        <v>552.9</v>
      </c>
      <c r="H50" s="53">
        <f t="shared" si="4"/>
        <v>659.83086000000003</v>
      </c>
      <c r="I50" s="35">
        <f t="shared" si="10"/>
        <v>105.5729376</v>
      </c>
      <c r="J50" s="47"/>
      <c r="L50" s="44"/>
    </row>
    <row r="51" spans="1:13" ht="26.4">
      <c r="A51" s="106" t="s">
        <v>448</v>
      </c>
      <c r="B51" s="3">
        <v>103673</v>
      </c>
      <c r="C51" s="3" t="s">
        <v>13</v>
      </c>
      <c r="D51" s="3" t="s">
        <v>33</v>
      </c>
      <c r="E51" s="15" t="s">
        <v>18</v>
      </c>
      <c r="F51" s="16">
        <v>0.16</v>
      </c>
      <c r="G51" s="62">
        <v>57.91</v>
      </c>
      <c r="H51" s="53">
        <f t="shared" si="4"/>
        <v>69.109793999999994</v>
      </c>
      <c r="I51" s="35">
        <f t="shared" si="10"/>
        <v>11.057567039999999</v>
      </c>
      <c r="J51" s="47"/>
      <c r="L51" s="44"/>
    </row>
    <row r="52" spans="1:13" ht="15.6" customHeight="1">
      <c r="A52" s="75" t="s">
        <v>449</v>
      </c>
      <c r="B52" s="8"/>
      <c r="C52" s="8"/>
      <c r="D52" s="7" t="s">
        <v>51</v>
      </c>
      <c r="E52" s="9"/>
      <c r="F52" s="10"/>
      <c r="G52" s="65"/>
      <c r="H52" s="56"/>
      <c r="I52" s="36">
        <f>SUM(I53:I54)</f>
        <v>825.97600799999998</v>
      </c>
      <c r="J52" s="41"/>
      <c r="L52" s="45"/>
    </row>
    <row r="53" spans="1:13" ht="26.4">
      <c r="A53" s="106" t="s">
        <v>450</v>
      </c>
      <c r="B53" s="27" t="s">
        <v>152</v>
      </c>
      <c r="C53" s="27" t="s">
        <v>13</v>
      </c>
      <c r="D53" s="27" t="s">
        <v>153</v>
      </c>
      <c r="E53" s="28" t="s">
        <v>16</v>
      </c>
      <c r="F53" s="32">
        <v>17.600000000000001</v>
      </c>
      <c r="G53" s="66">
        <v>25.33</v>
      </c>
      <c r="H53" s="53">
        <f t="shared" si="4"/>
        <v>30.228821999999997</v>
      </c>
      <c r="I53" s="35">
        <f t="shared" ref="I53:I54" si="11">(F53*H53)</f>
        <v>532.02726719999998</v>
      </c>
      <c r="J53" s="78"/>
      <c r="L53" s="43"/>
    </row>
    <row r="54" spans="1:13">
      <c r="A54" s="106" t="s">
        <v>451</v>
      </c>
      <c r="B54" s="27" t="s">
        <v>154</v>
      </c>
      <c r="C54" s="27" t="s">
        <v>13</v>
      </c>
      <c r="D54" s="27" t="s">
        <v>155</v>
      </c>
      <c r="E54" s="28" t="s">
        <v>16</v>
      </c>
      <c r="F54" s="32">
        <v>9.9</v>
      </c>
      <c r="G54" s="66">
        <v>24.88</v>
      </c>
      <c r="H54" s="53">
        <f>(G54*1.1934)</f>
        <v>29.691792</v>
      </c>
      <c r="I54" s="35">
        <f t="shared" si="11"/>
        <v>293.9487408</v>
      </c>
      <c r="J54" s="78"/>
      <c r="L54" s="43"/>
    </row>
    <row r="55" spans="1:13">
      <c r="A55" s="98">
        <v>4</v>
      </c>
      <c r="B55" s="7"/>
      <c r="C55" s="7"/>
      <c r="D55" s="7" t="s">
        <v>52</v>
      </c>
      <c r="E55" s="11"/>
      <c r="F55" s="12"/>
      <c r="G55" s="68"/>
      <c r="H55" s="89"/>
      <c r="I55" s="36">
        <f>SUM(I56,I59,I64)</f>
        <v>24109.484490000003</v>
      </c>
      <c r="J55" s="78"/>
      <c r="L55" s="31"/>
    </row>
    <row r="56" spans="1:13">
      <c r="A56" s="99" t="s">
        <v>61</v>
      </c>
      <c r="B56" s="7"/>
      <c r="C56" s="7"/>
      <c r="D56" s="7" t="s">
        <v>53</v>
      </c>
      <c r="E56" s="11"/>
      <c r="F56" s="12"/>
      <c r="G56" s="68"/>
      <c r="H56" s="89"/>
      <c r="I56" s="36">
        <f>SUM(I57:I58)</f>
        <v>10104.225178320001</v>
      </c>
      <c r="J56" s="78"/>
      <c r="L56" s="31"/>
    </row>
    <row r="57" spans="1:13" ht="39.6">
      <c r="A57" s="100" t="s">
        <v>125</v>
      </c>
      <c r="B57" s="27" t="s">
        <v>157</v>
      </c>
      <c r="C57" s="27" t="s">
        <v>13</v>
      </c>
      <c r="D57" s="27" t="s">
        <v>158</v>
      </c>
      <c r="E57" s="28" t="s">
        <v>156</v>
      </c>
      <c r="F57" s="32">
        <v>85.66</v>
      </c>
      <c r="G57" s="66">
        <v>78.680000000000007</v>
      </c>
      <c r="H57" s="53">
        <f t="shared" ref="H57:H66" si="12">(G57*1.1934)</f>
        <v>93.896712000000008</v>
      </c>
      <c r="I57" s="35">
        <f t="shared" ref="I57:I58" si="13">(F57*H57)</f>
        <v>8043.1923499200002</v>
      </c>
      <c r="J57" s="78"/>
      <c r="L57" s="31"/>
    </row>
    <row r="58" spans="1:13" ht="52.8">
      <c r="A58" s="100" t="s">
        <v>126</v>
      </c>
      <c r="B58" s="27" t="s">
        <v>157</v>
      </c>
      <c r="C58" s="27" t="s">
        <v>13</v>
      </c>
      <c r="D58" s="27" t="s">
        <v>159</v>
      </c>
      <c r="E58" s="28" t="s">
        <v>156</v>
      </c>
      <c r="F58" s="32">
        <v>21.95</v>
      </c>
      <c r="G58" s="66">
        <v>78.680000000000007</v>
      </c>
      <c r="H58" s="53">
        <f t="shared" si="12"/>
        <v>93.896712000000008</v>
      </c>
      <c r="I58" s="35">
        <f t="shared" si="13"/>
        <v>2061.0328284000002</v>
      </c>
      <c r="J58" s="78"/>
      <c r="L58" s="31"/>
    </row>
    <row r="59" spans="1:13">
      <c r="A59" s="75" t="s">
        <v>64</v>
      </c>
      <c r="B59" s="8"/>
      <c r="C59" s="8"/>
      <c r="D59" s="7" t="s">
        <v>55</v>
      </c>
      <c r="E59" s="30"/>
      <c r="F59" s="10"/>
      <c r="G59" s="65"/>
      <c r="H59" s="56"/>
      <c r="I59" s="36">
        <f>SUM(I60:I63)</f>
        <v>8446.0440916799998</v>
      </c>
      <c r="J59" s="33"/>
      <c r="L59" s="31"/>
    </row>
    <row r="60" spans="1:13" ht="66">
      <c r="A60" s="106" t="s">
        <v>65</v>
      </c>
      <c r="B60" s="27" t="s">
        <v>160</v>
      </c>
      <c r="C60" s="27" t="s">
        <v>13</v>
      </c>
      <c r="D60" s="27" t="s">
        <v>161</v>
      </c>
      <c r="E60" s="28" t="s">
        <v>156</v>
      </c>
      <c r="F60" s="32">
        <v>1.92</v>
      </c>
      <c r="G60" s="66">
        <v>1134.3</v>
      </c>
      <c r="H60" s="53">
        <f t="shared" si="12"/>
        <v>1353.67362</v>
      </c>
      <c r="I60" s="35">
        <f t="shared" ref="I60" si="14">(F60*H60)</f>
        <v>2599.0533504</v>
      </c>
      <c r="J60" s="33"/>
      <c r="L60" s="31"/>
    </row>
    <row r="61" spans="1:13" ht="79.2">
      <c r="A61" s="106" t="s">
        <v>67</v>
      </c>
      <c r="B61" s="27" t="s">
        <v>162</v>
      </c>
      <c r="C61" s="27" t="s">
        <v>13</v>
      </c>
      <c r="D61" s="27" t="s">
        <v>163</v>
      </c>
      <c r="E61" s="28" t="s">
        <v>156</v>
      </c>
      <c r="F61" s="32">
        <v>4.68</v>
      </c>
      <c r="G61" s="66">
        <v>603.41</v>
      </c>
      <c r="H61" s="53">
        <f t="shared" si="12"/>
        <v>720.10949399999993</v>
      </c>
      <c r="I61" s="35">
        <f t="shared" ref="I61:I63" si="15">(F61*H61)</f>
        <v>3370.1124319199994</v>
      </c>
      <c r="J61" s="33"/>
      <c r="L61" s="31"/>
    </row>
    <row r="62" spans="1:13" ht="39.6">
      <c r="A62" s="106" t="s">
        <v>69</v>
      </c>
      <c r="B62" s="27">
        <v>91341</v>
      </c>
      <c r="C62" s="27" t="s">
        <v>13</v>
      </c>
      <c r="D62" s="27" t="s">
        <v>387</v>
      </c>
      <c r="E62" s="28" t="s">
        <v>156</v>
      </c>
      <c r="F62" s="32">
        <v>0.36</v>
      </c>
      <c r="G62" s="66">
        <v>1255.6400000000001</v>
      </c>
      <c r="H62" s="53">
        <f t="shared" si="12"/>
        <v>1498.4807760000001</v>
      </c>
      <c r="I62" s="35">
        <f t="shared" si="15"/>
        <v>539.45307936000006</v>
      </c>
      <c r="J62" s="33"/>
      <c r="L62" s="31"/>
    </row>
    <row r="63" spans="1:13" ht="39.6">
      <c r="A63" s="106" t="s">
        <v>452</v>
      </c>
      <c r="B63" s="27" t="s">
        <v>164</v>
      </c>
      <c r="C63" s="27" t="s">
        <v>13</v>
      </c>
      <c r="D63" s="27" t="s">
        <v>165</v>
      </c>
      <c r="E63" s="28" t="s">
        <v>166</v>
      </c>
      <c r="F63" s="32">
        <v>1</v>
      </c>
      <c r="G63" s="66">
        <v>1623.45</v>
      </c>
      <c r="H63" s="53">
        <f t="shared" si="12"/>
        <v>1937.4252300000001</v>
      </c>
      <c r="I63" s="35">
        <f t="shared" si="15"/>
        <v>1937.4252300000001</v>
      </c>
      <c r="J63" s="33"/>
      <c r="L63" s="31"/>
    </row>
    <row r="64" spans="1:13">
      <c r="A64" s="98" t="s">
        <v>453</v>
      </c>
      <c r="B64" s="7"/>
      <c r="C64" s="7"/>
      <c r="D64" s="7" t="s">
        <v>57</v>
      </c>
      <c r="E64" s="11"/>
      <c r="F64" s="12"/>
      <c r="G64" s="68"/>
      <c r="H64" s="89"/>
      <c r="I64" s="97">
        <f>SUM(I65:I66)</f>
        <v>5559.21522</v>
      </c>
      <c r="J64" s="43"/>
      <c r="K64" s="33"/>
      <c r="M64" s="31"/>
    </row>
    <row r="65" spans="1:13" ht="52.8">
      <c r="A65" s="100" t="s">
        <v>454</v>
      </c>
      <c r="B65" s="27">
        <v>90796</v>
      </c>
      <c r="C65" s="27" t="s">
        <v>13</v>
      </c>
      <c r="D65" s="27" t="s">
        <v>424</v>
      </c>
      <c r="E65" s="28" t="s">
        <v>166</v>
      </c>
      <c r="F65" s="32">
        <v>3</v>
      </c>
      <c r="G65" s="67">
        <v>862.27</v>
      </c>
      <c r="H65" s="53">
        <f t="shared" si="12"/>
        <v>1029.0330180000001</v>
      </c>
      <c r="I65" s="35">
        <f t="shared" ref="I65" si="16">(F65*H65)</f>
        <v>3087.0990540000003</v>
      </c>
      <c r="J65" s="43"/>
      <c r="K65" s="33"/>
      <c r="M65" s="31"/>
    </row>
    <row r="66" spans="1:13" ht="66">
      <c r="A66" s="100" t="s">
        <v>455</v>
      </c>
      <c r="B66" s="27" t="s">
        <v>167</v>
      </c>
      <c r="C66" s="27" t="s">
        <v>13</v>
      </c>
      <c r="D66" s="27" t="s">
        <v>168</v>
      </c>
      <c r="E66" s="28" t="s">
        <v>166</v>
      </c>
      <c r="F66" s="32">
        <v>1</v>
      </c>
      <c r="G66" s="67">
        <v>2071.4899999999998</v>
      </c>
      <c r="H66" s="53">
        <f t="shared" si="12"/>
        <v>2472.1161659999998</v>
      </c>
      <c r="I66" s="35">
        <f t="shared" ref="I66" si="17">(F66*H66)</f>
        <v>2472.1161659999998</v>
      </c>
      <c r="J66" s="43"/>
      <c r="K66" s="33"/>
      <c r="M66" s="31"/>
    </row>
    <row r="67" spans="1:13">
      <c r="A67" s="98">
        <v>5</v>
      </c>
      <c r="B67" s="7"/>
      <c r="C67" s="7"/>
      <c r="D67" s="7" t="s">
        <v>59</v>
      </c>
      <c r="E67" s="11"/>
      <c r="F67" s="12"/>
      <c r="G67" s="68"/>
      <c r="H67" s="89"/>
      <c r="I67" s="97">
        <f>SUM(I68,I76)</f>
        <v>33212.542301640002</v>
      </c>
      <c r="J67" s="33"/>
      <c r="L67" s="31"/>
    </row>
    <row r="68" spans="1:13">
      <c r="A68" s="98" t="s">
        <v>72</v>
      </c>
      <c r="B68" s="7"/>
      <c r="C68" s="7"/>
      <c r="D68" s="7" t="s">
        <v>60</v>
      </c>
      <c r="E68" s="11"/>
      <c r="F68" s="12"/>
      <c r="G68" s="68"/>
      <c r="H68" s="89"/>
      <c r="I68" s="36">
        <f>SUM(I69:I75)</f>
        <v>30638.17586232</v>
      </c>
      <c r="J68" s="33"/>
      <c r="L68" s="31"/>
    </row>
    <row r="69" spans="1:13" ht="39.6">
      <c r="A69" s="100" t="s">
        <v>121</v>
      </c>
      <c r="B69" s="27" t="s">
        <v>169</v>
      </c>
      <c r="C69" s="27" t="s">
        <v>13</v>
      </c>
      <c r="D69" s="27" t="s">
        <v>170</v>
      </c>
      <c r="E69" s="28" t="s">
        <v>166</v>
      </c>
      <c r="F69" s="32">
        <v>5</v>
      </c>
      <c r="G69" s="120">
        <v>2069.44</v>
      </c>
      <c r="H69" s="53">
        <f t="shared" ref="H69:H75" si="18">(G69*1.1934)</f>
        <v>2469.6696959999999</v>
      </c>
      <c r="I69" s="101">
        <f t="shared" ref="I69:I73" si="19">(F69*H69)</f>
        <v>12348.348480000001</v>
      </c>
      <c r="J69" s="33"/>
      <c r="L69" s="31"/>
    </row>
    <row r="70" spans="1:13" ht="39.6">
      <c r="A70" s="100" t="s">
        <v>122</v>
      </c>
      <c r="B70" s="27" t="s">
        <v>171</v>
      </c>
      <c r="C70" s="27" t="s">
        <v>13</v>
      </c>
      <c r="D70" s="27" t="s">
        <v>172</v>
      </c>
      <c r="E70" s="28" t="s">
        <v>166</v>
      </c>
      <c r="F70" s="32">
        <v>1</v>
      </c>
      <c r="G70" s="120">
        <v>1376.31</v>
      </c>
      <c r="H70" s="53">
        <f t="shared" si="18"/>
        <v>1642.4883539999998</v>
      </c>
      <c r="I70" s="101">
        <f t="shared" si="19"/>
        <v>1642.4883539999998</v>
      </c>
      <c r="J70" s="33"/>
      <c r="L70" s="31"/>
    </row>
    <row r="71" spans="1:13" ht="39.6">
      <c r="A71" s="100" t="s">
        <v>123</v>
      </c>
      <c r="B71" s="27" t="s">
        <v>173</v>
      </c>
      <c r="C71" s="27" t="s">
        <v>13</v>
      </c>
      <c r="D71" s="27" t="s">
        <v>174</v>
      </c>
      <c r="E71" s="28" t="s">
        <v>156</v>
      </c>
      <c r="F71" s="32">
        <v>71.44</v>
      </c>
      <c r="G71" s="120">
        <v>118.55</v>
      </c>
      <c r="H71" s="53">
        <f t="shared" si="18"/>
        <v>141.47756999999999</v>
      </c>
      <c r="I71" s="101">
        <f t="shared" si="19"/>
        <v>10107.157600799999</v>
      </c>
      <c r="J71" s="33"/>
      <c r="L71" s="31"/>
    </row>
    <row r="72" spans="1:13" ht="26.4">
      <c r="A72" s="100" t="s">
        <v>124</v>
      </c>
      <c r="B72" s="27" t="s">
        <v>175</v>
      </c>
      <c r="C72" s="27" t="s">
        <v>13</v>
      </c>
      <c r="D72" s="27" t="s">
        <v>176</v>
      </c>
      <c r="E72" s="28" t="s">
        <v>156</v>
      </c>
      <c r="F72" s="32">
        <v>71.44</v>
      </c>
      <c r="G72" s="120">
        <v>46.72</v>
      </c>
      <c r="H72" s="53">
        <f t="shared" si="18"/>
        <v>55.755648000000001</v>
      </c>
      <c r="I72" s="101">
        <f t="shared" si="19"/>
        <v>3983.1834931200001</v>
      </c>
      <c r="J72" s="33"/>
      <c r="L72" s="31"/>
    </row>
    <row r="73" spans="1:13" ht="39.6">
      <c r="A73" s="100" t="s">
        <v>456</v>
      </c>
      <c r="B73" s="27" t="s">
        <v>177</v>
      </c>
      <c r="C73" s="27" t="s">
        <v>13</v>
      </c>
      <c r="D73" s="27" t="s">
        <v>178</v>
      </c>
      <c r="E73" s="28" t="s">
        <v>16</v>
      </c>
      <c r="F73" s="32">
        <v>11.21</v>
      </c>
      <c r="G73" s="120">
        <v>33.200000000000003</v>
      </c>
      <c r="H73" s="53">
        <f t="shared" si="18"/>
        <v>39.620880000000007</v>
      </c>
      <c r="I73" s="101">
        <f t="shared" si="19"/>
        <v>444.15006480000011</v>
      </c>
      <c r="J73" s="33"/>
      <c r="L73" s="31"/>
    </row>
    <row r="74" spans="1:13" ht="26.4">
      <c r="A74" s="100" t="s">
        <v>457</v>
      </c>
      <c r="B74" s="27" t="s">
        <v>179</v>
      </c>
      <c r="C74" s="27" t="s">
        <v>421</v>
      </c>
      <c r="D74" s="27" t="s">
        <v>180</v>
      </c>
      <c r="E74" s="28" t="s">
        <v>16</v>
      </c>
      <c r="F74" s="32">
        <v>17.3</v>
      </c>
      <c r="G74" s="66">
        <v>40.98</v>
      </c>
      <c r="H74" s="53">
        <f t="shared" si="18"/>
        <v>48.905531999999994</v>
      </c>
      <c r="I74" s="35">
        <f t="shared" ref="I74:I75" si="20">(F74*H74)</f>
        <v>846.06570359999989</v>
      </c>
      <c r="J74" s="33"/>
      <c r="L74" s="31"/>
    </row>
    <row r="75" spans="1:13" ht="26.4">
      <c r="A75" s="100" t="s">
        <v>458</v>
      </c>
      <c r="B75" s="27" t="s">
        <v>181</v>
      </c>
      <c r="C75" s="27" t="s">
        <v>421</v>
      </c>
      <c r="D75" s="27" t="s">
        <v>182</v>
      </c>
      <c r="E75" s="28" t="s">
        <v>16</v>
      </c>
      <c r="F75" s="32">
        <v>20.5</v>
      </c>
      <c r="G75" s="66">
        <v>51.78</v>
      </c>
      <c r="H75" s="53">
        <f t="shared" si="18"/>
        <v>61.794252</v>
      </c>
      <c r="I75" s="35">
        <f t="shared" si="20"/>
        <v>1266.782166</v>
      </c>
      <c r="J75" s="33"/>
      <c r="L75" s="31"/>
    </row>
    <row r="76" spans="1:13">
      <c r="A76" s="98" t="s">
        <v>74</v>
      </c>
      <c r="B76" s="7"/>
      <c r="C76" s="7"/>
      <c r="D76" s="7" t="s">
        <v>62</v>
      </c>
      <c r="E76" s="11"/>
      <c r="F76" s="12"/>
      <c r="G76" s="68"/>
      <c r="H76" s="57"/>
      <c r="I76" s="36">
        <f>SUM(I77,I79,I81)</f>
        <v>2574.3664393199997</v>
      </c>
      <c r="J76" s="41"/>
      <c r="L76" s="46"/>
    </row>
    <row r="77" spans="1:13">
      <c r="A77" s="105" t="s">
        <v>118</v>
      </c>
      <c r="B77" s="14"/>
      <c r="C77" s="14"/>
      <c r="D77" s="14" t="s">
        <v>63</v>
      </c>
      <c r="E77" s="11"/>
      <c r="F77" s="12"/>
      <c r="G77" s="88"/>
      <c r="H77" s="89"/>
      <c r="I77" s="36">
        <f>SUM(I78)</f>
        <v>857.26898477999987</v>
      </c>
      <c r="J77" s="47"/>
      <c r="L77" s="40"/>
    </row>
    <row r="78" spans="1:13" ht="26.4">
      <c r="A78" s="106" t="s">
        <v>459</v>
      </c>
      <c r="B78" s="3" t="s">
        <v>183</v>
      </c>
      <c r="C78" s="3" t="s">
        <v>13</v>
      </c>
      <c r="D78" s="3" t="s">
        <v>184</v>
      </c>
      <c r="E78" s="15" t="s">
        <v>156</v>
      </c>
      <c r="F78" s="16">
        <v>18.79</v>
      </c>
      <c r="G78" s="62">
        <v>38.229999999999997</v>
      </c>
      <c r="H78" s="53">
        <f t="shared" ref="H78:H82" si="21">(G78*1.1934)</f>
        <v>45.623681999999995</v>
      </c>
      <c r="I78" s="35">
        <f t="shared" ref="I78" si="22">(F78*H78)</f>
        <v>857.26898477999987</v>
      </c>
      <c r="J78" s="47"/>
      <c r="L78" s="40"/>
    </row>
    <row r="79" spans="1:13">
      <c r="A79" s="105" t="s">
        <v>119</v>
      </c>
      <c r="B79" s="14"/>
      <c r="C79" s="14"/>
      <c r="D79" s="14" t="s">
        <v>66</v>
      </c>
      <c r="E79" s="86"/>
      <c r="F79" s="87"/>
      <c r="G79" s="88"/>
      <c r="H79" s="89"/>
      <c r="I79" s="36">
        <f>SUM(I80)</f>
        <v>760.54677893999997</v>
      </c>
      <c r="J79" s="33"/>
      <c r="L79" s="40"/>
    </row>
    <row r="80" spans="1:13" ht="26.4">
      <c r="A80" s="100" t="s">
        <v>460</v>
      </c>
      <c r="B80" s="3" t="s">
        <v>183</v>
      </c>
      <c r="C80" s="3" t="s">
        <v>13</v>
      </c>
      <c r="D80" s="3" t="s">
        <v>184</v>
      </c>
      <c r="E80" s="15" t="s">
        <v>156</v>
      </c>
      <c r="F80" s="16">
        <v>16.670000000000002</v>
      </c>
      <c r="G80" s="62">
        <v>38.229999999999997</v>
      </c>
      <c r="H80" s="53">
        <f t="shared" si="21"/>
        <v>45.623681999999995</v>
      </c>
      <c r="I80" s="35">
        <f t="shared" ref="I80" si="23">(F80*H80)</f>
        <v>760.54677893999997</v>
      </c>
      <c r="J80" s="33"/>
      <c r="L80" s="40"/>
    </row>
    <row r="81" spans="1:12">
      <c r="A81" s="98" t="s">
        <v>120</v>
      </c>
      <c r="B81" s="14"/>
      <c r="C81" s="14"/>
      <c r="D81" s="14" t="s">
        <v>68</v>
      </c>
      <c r="E81" s="86"/>
      <c r="F81" s="87"/>
      <c r="G81" s="88"/>
      <c r="H81" s="89"/>
      <c r="I81" s="36">
        <f>SUM(I82:I82)</f>
        <v>956.55067559999998</v>
      </c>
      <c r="J81" s="33"/>
      <c r="L81" s="40"/>
    </row>
    <row r="82" spans="1:12" ht="26.4">
      <c r="A82" s="110" t="s">
        <v>461</v>
      </c>
      <c r="B82" s="3">
        <v>94231</v>
      </c>
      <c r="C82" s="3" t="s">
        <v>13</v>
      </c>
      <c r="D82" s="3" t="s">
        <v>425</v>
      </c>
      <c r="E82" s="28" t="s">
        <v>16</v>
      </c>
      <c r="F82" s="32">
        <v>15.8</v>
      </c>
      <c r="G82" s="62">
        <v>50.73</v>
      </c>
      <c r="H82" s="53">
        <f t="shared" si="21"/>
        <v>60.541181999999999</v>
      </c>
      <c r="I82" s="35">
        <f t="shared" ref="I82" si="24">(F82*H82)</f>
        <v>956.55067559999998</v>
      </c>
      <c r="J82" s="33"/>
      <c r="L82" s="40"/>
    </row>
    <row r="83" spans="1:12">
      <c r="A83" s="105">
        <v>6</v>
      </c>
      <c r="B83" s="14"/>
      <c r="C83" s="14"/>
      <c r="D83" s="14" t="s">
        <v>70</v>
      </c>
      <c r="E83" s="86"/>
      <c r="F83" s="87"/>
      <c r="G83" s="88"/>
      <c r="H83" s="89"/>
      <c r="I83" s="36">
        <f>SUM(I84,I89,I93,I96,I98)</f>
        <v>36210.437331120003</v>
      </c>
      <c r="J83" s="33"/>
      <c r="L83" s="40"/>
    </row>
    <row r="84" spans="1:12">
      <c r="A84" s="105" t="s">
        <v>83</v>
      </c>
      <c r="B84" s="14"/>
      <c r="C84" s="14"/>
      <c r="D84" s="14" t="s">
        <v>71</v>
      </c>
      <c r="E84" s="86"/>
      <c r="F84" s="87"/>
      <c r="G84" s="88"/>
      <c r="H84" s="89"/>
      <c r="I84" s="36">
        <f>SUM(I85:I88)</f>
        <v>8137.8074887200009</v>
      </c>
      <c r="J84" s="33"/>
      <c r="L84" s="40"/>
    </row>
    <row r="85" spans="1:12" ht="39.6">
      <c r="A85" s="106" t="s">
        <v>116</v>
      </c>
      <c r="B85" s="3" t="s">
        <v>185</v>
      </c>
      <c r="C85" s="3" t="s">
        <v>13</v>
      </c>
      <c r="D85" s="3" t="s">
        <v>186</v>
      </c>
      <c r="E85" s="15" t="s">
        <v>156</v>
      </c>
      <c r="F85" s="16">
        <v>127.54</v>
      </c>
      <c r="G85" s="62">
        <v>5.68</v>
      </c>
      <c r="H85" s="53">
        <f t="shared" ref="H85:H97" si="25">(G85*1.1934)</f>
        <v>6.7785120000000001</v>
      </c>
      <c r="I85" s="35">
        <f t="shared" ref="I85" si="26">(F85*H85)</f>
        <v>864.53142048000007</v>
      </c>
      <c r="J85" s="47"/>
      <c r="L85" s="40"/>
    </row>
    <row r="86" spans="1:12" ht="39.6">
      <c r="A86" s="106" t="s">
        <v>117</v>
      </c>
      <c r="B86" s="3">
        <v>87547</v>
      </c>
      <c r="C86" s="3" t="s">
        <v>13</v>
      </c>
      <c r="D86" s="3" t="s">
        <v>426</v>
      </c>
      <c r="E86" s="15" t="s">
        <v>156</v>
      </c>
      <c r="F86" s="16">
        <v>127.54</v>
      </c>
      <c r="G86" s="62">
        <v>32.36</v>
      </c>
      <c r="H86" s="53">
        <f t="shared" si="25"/>
        <v>38.618423999999997</v>
      </c>
      <c r="I86" s="35">
        <f t="shared" ref="I86:I88" si="27">(F86*H86)</f>
        <v>4925.3937969600001</v>
      </c>
      <c r="J86" s="33"/>
      <c r="L86" s="40"/>
    </row>
    <row r="87" spans="1:12" ht="52.8">
      <c r="A87" s="106" t="s">
        <v>462</v>
      </c>
      <c r="B87" s="3" t="s">
        <v>187</v>
      </c>
      <c r="C87" s="3" t="s">
        <v>13</v>
      </c>
      <c r="D87" s="3" t="s">
        <v>188</v>
      </c>
      <c r="E87" s="15" t="s">
        <v>156</v>
      </c>
      <c r="F87" s="16">
        <v>41.09</v>
      </c>
      <c r="G87" s="62">
        <v>7.24</v>
      </c>
      <c r="H87" s="53">
        <f t="shared" si="25"/>
        <v>8.6402160000000006</v>
      </c>
      <c r="I87" s="35">
        <f t="shared" si="27"/>
        <v>355.02647544000007</v>
      </c>
      <c r="J87" s="33"/>
      <c r="L87" s="40"/>
    </row>
    <row r="88" spans="1:12" ht="39.6">
      <c r="A88" s="106" t="s">
        <v>463</v>
      </c>
      <c r="B88" s="117" t="s">
        <v>189</v>
      </c>
      <c r="C88" s="117" t="s">
        <v>13</v>
      </c>
      <c r="D88" s="117" t="s">
        <v>190</v>
      </c>
      <c r="E88" s="118" t="s">
        <v>156</v>
      </c>
      <c r="F88" s="119">
        <v>41.09</v>
      </c>
      <c r="G88" s="131">
        <v>40.64</v>
      </c>
      <c r="H88" s="53">
        <f t="shared" si="25"/>
        <v>48.499776000000004</v>
      </c>
      <c r="I88" s="35">
        <f t="shared" si="27"/>
        <v>1992.8557958400004</v>
      </c>
      <c r="J88" s="33"/>
      <c r="L88" s="40"/>
    </row>
    <row r="89" spans="1:12">
      <c r="A89" s="105" t="s">
        <v>85</v>
      </c>
      <c r="B89" s="14"/>
      <c r="C89" s="14"/>
      <c r="D89" s="14" t="s">
        <v>73</v>
      </c>
      <c r="E89" s="86"/>
      <c r="F89" s="87"/>
      <c r="G89" s="88"/>
      <c r="H89" s="89"/>
      <c r="I89" s="36">
        <f>SUM(I90:I92)</f>
        <v>2439.0392949000002</v>
      </c>
      <c r="J89" s="47"/>
      <c r="L89" s="40"/>
    </row>
    <row r="90" spans="1:12" ht="39.6">
      <c r="A90" s="106" t="s">
        <v>113</v>
      </c>
      <c r="B90" s="3" t="s">
        <v>191</v>
      </c>
      <c r="C90" s="3" t="s">
        <v>13</v>
      </c>
      <c r="D90" s="3" t="s">
        <v>192</v>
      </c>
      <c r="E90" s="15" t="s">
        <v>156</v>
      </c>
      <c r="F90" s="16">
        <v>7.15</v>
      </c>
      <c r="G90" s="62">
        <v>67.510000000000005</v>
      </c>
      <c r="H90" s="53">
        <f t="shared" si="25"/>
        <v>80.566434000000001</v>
      </c>
      <c r="I90" s="35">
        <f t="shared" ref="I90:I92" si="28">(F90*H90)</f>
        <v>576.05000310000003</v>
      </c>
      <c r="J90" s="33"/>
      <c r="L90" s="40"/>
    </row>
    <row r="91" spans="1:12" ht="39.6">
      <c r="A91" s="106" t="s">
        <v>114</v>
      </c>
      <c r="B91" s="3" t="s">
        <v>193</v>
      </c>
      <c r="C91" s="3" t="s">
        <v>13</v>
      </c>
      <c r="D91" s="3" t="s">
        <v>194</v>
      </c>
      <c r="E91" s="15" t="s">
        <v>156</v>
      </c>
      <c r="F91" s="16">
        <v>19.14</v>
      </c>
      <c r="G91" s="62">
        <v>74.55</v>
      </c>
      <c r="H91" s="53">
        <f t="shared" si="25"/>
        <v>88.967969999999994</v>
      </c>
      <c r="I91" s="35">
        <f t="shared" si="28"/>
        <v>1702.8469458</v>
      </c>
      <c r="J91" s="33"/>
      <c r="L91" s="40"/>
    </row>
    <row r="92" spans="1:12" ht="39.6">
      <c r="A92" s="106" t="s">
        <v>115</v>
      </c>
      <c r="B92" s="3" t="s">
        <v>193</v>
      </c>
      <c r="C92" s="3" t="s">
        <v>13</v>
      </c>
      <c r="D92" s="3" t="s">
        <v>195</v>
      </c>
      <c r="E92" s="15" t="s">
        <v>156</v>
      </c>
      <c r="F92" s="16">
        <v>1.8</v>
      </c>
      <c r="G92" s="62">
        <v>74.55</v>
      </c>
      <c r="H92" s="53">
        <f t="shared" si="25"/>
        <v>88.967969999999994</v>
      </c>
      <c r="I92" s="35">
        <f t="shared" si="28"/>
        <v>160.142346</v>
      </c>
      <c r="J92" s="78"/>
      <c r="L92" s="40"/>
    </row>
    <row r="93" spans="1:12">
      <c r="A93" s="98" t="s">
        <v>87</v>
      </c>
      <c r="B93" s="7"/>
      <c r="C93" s="7"/>
      <c r="D93" s="7" t="s">
        <v>75</v>
      </c>
      <c r="E93" s="11"/>
      <c r="F93" s="12"/>
      <c r="G93" s="68"/>
      <c r="H93" s="57"/>
      <c r="I93" s="36">
        <f>SUM(I94:I95)</f>
        <v>11262.543753240001</v>
      </c>
      <c r="J93" s="78"/>
      <c r="L93" s="40"/>
    </row>
    <row r="94" spans="1:12" ht="52.8">
      <c r="A94" s="100" t="s">
        <v>111</v>
      </c>
      <c r="B94" s="3" t="s">
        <v>196</v>
      </c>
      <c r="C94" s="3" t="s">
        <v>13</v>
      </c>
      <c r="D94" s="3" t="s">
        <v>197</v>
      </c>
      <c r="E94" s="15" t="s">
        <v>156</v>
      </c>
      <c r="F94" s="16">
        <v>119.43</v>
      </c>
      <c r="G94" s="62">
        <v>10.69</v>
      </c>
      <c r="H94" s="53">
        <f t="shared" si="25"/>
        <v>12.757446</v>
      </c>
      <c r="I94" s="35">
        <f t="shared" ref="I94:I95" si="29">(F94*H94)</f>
        <v>1523.62177578</v>
      </c>
      <c r="J94" s="78"/>
      <c r="L94" s="40"/>
    </row>
    <row r="95" spans="1:12" ht="52.8">
      <c r="A95" s="100" t="s">
        <v>112</v>
      </c>
      <c r="B95" s="3" t="s">
        <v>198</v>
      </c>
      <c r="C95" s="3" t="s">
        <v>13</v>
      </c>
      <c r="D95" s="3" t="s">
        <v>199</v>
      </c>
      <c r="E95" s="15" t="s">
        <v>156</v>
      </c>
      <c r="F95" s="16">
        <v>119.43</v>
      </c>
      <c r="G95" s="62">
        <v>68.33</v>
      </c>
      <c r="H95" s="53">
        <f t="shared" si="25"/>
        <v>81.545022000000003</v>
      </c>
      <c r="I95" s="35">
        <f t="shared" si="29"/>
        <v>9738.9219774600006</v>
      </c>
      <c r="J95" s="78"/>
      <c r="L95" s="40"/>
    </row>
    <row r="96" spans="1:12">
      <c r="A96" s="98" t="s">
        <v>464</v>
      </c>
      <c r="B96" s="21"/>
      <c r="C96" s="21"/>
      <c r="D96" s="14" t="s">
        <v>76</v>
      </c>
      <c r="E96" s="22"/>
      <c r="F96" s="23"/>
      <c r="G96" s="63"/>
      <c r="H96" s="54"/>
      <c r="I96" s="36">
        <f>SUM(I97:I97)</f>
        <v>4811.9374976400004</v>
      </c>
      <c r="J96" s="78"/>
      <c r="L96" s="40"/>
    </row>
    <row r="97" spans="1:12" ht="39.6">
      <c r="A97" s="3" t="s">
        <v>465</v>
      </c>
      <c r="B97" s="3" t="s">
        <v>200</v>
      </c>
      <c r="C97" s="3" t="s">
        <v>13</v>
      </c>
      <c r="D97" s="3" t="s">
        <v>201</v>
      </c>
      <c r="E97" s="15" t="s">
        <v>156</v>
      </c>
      <c r="F97" s="16">
        <v>62.09</v>
      </c>
      <c r="G97" s="132">
        <v>64.94</v>
      </c>
      <c r="H97" s="53">
        <f t="shared" si="25"/>
        <v>77.499396000000004</v>
      </c>
      <c r="I97" s="35">
        <f t="shared" ref="I97" si="30">(F97*H97)</f>
        <v>4811.9374976400004</v>
      </c>
      <c r="J97" s="78"/>
      <c r="L97" s="40"/>
    </row>
    <row r="98" spans="1:12">
      <c r="A98" s="14" t="s">
        <v>466</v>
      </c>
      <c r="B98" s="14"/>
      <c r="C98" s="14"/>
      <c r="D98" s="14" t="s">
        <v>77</v>
      </c>
      <c r="E98" s="86"/>
      <c r="F98" s="87"/>
      <c r="G98" s="107"/>
      <c r="H98" s="89"/>
      <c r="I98" s="36">
        <f>SUM(I99,I106,I109)</f>
        <v>9559.1092966200013</v>
      </c>
      <c r="J98" s="78"/>
      <c r="L98" s="40"/>
    </row>
    <row r="99" spans="1:12">
      <c r="A99" s="14" t="s">
        <v>467</v>
      </c>
      <c r="B99" s="14"/>
      <c r="C99" s="14"/>
      <c r="D99" s="14" t="s">
        <v>78</v>
      </c>
      <c r="E99" s="86"/>
      <c r="F99" s="87"/>
      <c r="G99" s="107"/>
      <c r="H99" s="89"/>
      <c r="I99" s="36">
        <f>SUM(I100:I105)</f>
        <v>6530.5235993400001</v>
      </c>
      <c r="J99" s="78"/>
      <c r="L99" s="40"/>
    </row>
    <row r="100" spans="1:12" ht="26.4">
      <c r="A100" s="3" t="s">
        <v>468</v>
      </c>
      <c r="B100" s="27" t="s">
        <v>210</v>
      </c>
      <c r="C100" s="27" t="s">
        <v>13</v>
      </c>
      <c r="D100" s="27" t="s">
        <v>211</v>
      </c>
      <c r="E100" s="28" t="s">
        <v>156</v>
      </c>
      <c r="F100" s="32">
        <v>101.26</v>
      </c>
      <c r="G100" s="133">
        <v>4.8499999999999996</v>
      </c>
      <c r="H100" s="53">
        <f t="shared" ref="H100:H110" si="31">(G100*1.1934)</f>
        <v>5.7879899999999997</v>
      </c>
      <c r="I100" s="35">
        <f t="shared" ref="I100" si="32">(F100*H100)</f>
        <v>586.09186739999996</v>
      </c>
      <c r="J100" s="78"/>
      <c r="L100" s="40"/>
    </row>
    <row r="101" spans="1:12" ht="26.4">
      <c r="A101" s="3" t="s">
        <v>469</v>
      </c>
      <c r="B101" s="3" t="s">
        <v>202</v>
      </c>
      <c r="C101" s="3" t="s">
        <v>13</v>
      </c>
      <c r="D101" s="3" t="s">
        <v>203</v>
      </c>
      <c r="E101" s="15" t="s">
        <v>156</v>
      </c>
      <c r="F101" s="16">
        <v>101.26</v>
      </c>
      <c r="G101" s="132">
        <v>15.66</v>
      </c>
      <c r="H101" s="53">
        <f t="shared" si="31"/>
        <v>18.688644</v>
      </c>
      <c r="I101" s="35">
        <f t="shared" ref="I101" si="33">(F101*H101)</f>
        <v>1892.41209144</v>
      </c>
      <c r="J101" s="78"/>
      <c r="L101" s="40"/>
    </row>
    <row r="102" spans="1:12" ht="26.4">
      <c r="A102" s="3" t="s">
        <v>470</v>
      </c>
      <c r="B102" s="3" t="s">
        <v>204</v>
      </c>
      <c r="C102" s="3" t="s">
        <v>13</v>
      </c>
      <c r="D102" s="3" t="s">
        <v>205</v>
      </c>
      <c r="E102" s="15" t="s">
        <v>156</v>
      </c>
      <c r="F102" s="16">
        <v>101.26</v>
      </c>
      <c r="G102" s="132">
        <v>12.84</v>
      </c>
      <c r="H102" s="53">
        <f t="shared" si="31"/>
        <v>15.323256000000001</v>
      </c>
      <c r="I102" s="35">
        <f t="shared" ref="I102:I105" si="34">(F102*H102)</f>
        <v>1551.63290256</v>
      </c>
      <c r="J102" s="78"/>
      <c r="L102" s="40"/>
    </row>
    <row r="103" spans="1:12" ht="26.4">
      <c r="A103" s="3" t="s">
        <v>471</v>
      </c>
      <c r="B103" s="3">
        <v>88484</v>
      </c>
      <c r="C103" s="3" t="s">
        <v>13</v>
      </c>
      <c r="D103" s="3" t="s">
        <v>427</v>
      </c>
      <c r="E103" s="15" t="s">
        <v>156</v>
      </c>
      <c r="F103" s="16">
        <v>41.09</v>
      </c>
      <c r="G103" s="132">
        <v>6.17</v>
      </c>
      <c r="H103" s="53">
        <f t="shared" si="31"/>
        <v>7.3632780000000002</v>
      </c>
      <c r="I103" s="35">
        <f t="shared" ref="I103" si="35">(F103*H103)</f>
        <v>302.55709302000002</v>
      </c>
      <c r="J103" s="78"/>
      <c r="L103" s="40"/>
    </row>
    <row r="104" spans="1:12" ht="26.4">
      <c r="A104" s="3" t="s">
        <v>472</v>
      </c>
      <c r="B104" s="3" t="s">
        <v>206</v>
      </c>
      <c r="C104" s="3" t="s">
        <v>13</v>
      </c>
      <c r="D104" s="3" t="s">
        <v>207</v>
      </c>
      <c r="E104" s="15" t="s">
        <v>156</v>
      </c>
      <c r="F104" s="16">
        <v>41.09</v>
      </c>
      <c r="G104" s="132">
        <v>28.76</v>
      </c>
      <c r="H104" s="53">
        <f t="shared" si="31"/>
        <v>34.322184</v>
      </c>
      <c r="I104" s="35">
        <f t="shared" si="34"/>
        <v>1410.2985405600002</v>
      </c>
      <c r="J104" s="78"/>
      <c r="L104" s="40"/>
    </row>
    <row r="105" spans="1:12" ht="26.4">
      <c r="A105" s="3" t="s">
        <v>473</v>
      </c>
      <c r="B105" s="3" t="s">
        <v>208</v>
      </c>
      <c r="C105" s="3" t="s">
        <v>13</v>
      </c>
      <c r="D105" s="3" t="s">
        <v>209</v>
      </c>
      <c r="E105" s="15" t="s">
        <v>156</v>
      </c>
      <c r="F105" s="16">
        <v>41.09</v>
      </c>
      <c r="G105" s="132">
        <v>16.059999999999999</v>
      </c>
      <c r="H105" s="53">
        <f t="shared" si="31"/>
        <v>19.166003999999997</v>
      </c>
      <c r="I105" s="35">
        <f t="shared" si="34"/>
        <v>787.53110435999997</v>
      </c>
      <c r="J105" s="78"/>
      <c r="L105" s="40"/>
    </row>
    <row r="106" spans="1:12">
      <c r="A106" s="7" t="s">
        <v>474</v>
      </c>
      <c r="B106" s="7"/>
      <c r="C106" s="7"/>
      <c r="D106" s="7" t="s">
        <v>79</v>
      </c>
      <c r="E106" s="11"/>
      <c r="F106" s="12"/>
      <c r="G106" s="108"/>
      <c r="H106" s="89"/>
      <c r="I106" s="36">
        <f>SUM(I107:I108)</f>
        <v>2339.6406508800001</v>
      </c>
      <c r="J106" s="78"/>
      <c r="L106" s="40"/>
    </row>
    <row r="107" spans="1:12" ht="26.4">
      <c r="A107" s="27" t="s">
        <v>475</v>
      </c>
      <c r="B107" s="27" t="s">
        <v>210</v>
      </c>
      <c r="C107" s="27" t="s">
        <v>13</v>
      </c>
      <c r="D107" s="27" t="s">
        <v>211</v>
      </c>
      <c r="E107" s="28" t="s">
        <v>156</v>
      </c>
      <c r="F107" s="32">
        <v>95.68</v>
      </c>
      <c r="G107" s="133">
        <v>4.8499999999999996</v>
      </c>
      <c r="H107" s="53">
        <f t="shared" si="31"/>
        <v>5.7879899999999997</v>
      </c>
      <c r="I107" s="35">
        <f t="shared" ref="I107:I108" si="36">(F107*H107)</f>
        <v>553.79488319999996</v>
      </c>
      <c r="J107" s="78"/>
      <c r="L107" s="40"/>
    </row>
    <row r="108" spans="1:12" ht="26.4">
      <c r="A108" s="27" t="s">
        <v>476</v>
      </c>
      <c r="B108" s="27" t="s">
        <v>212</v>
      </c>
      <c r="C108" s="27" t="s">
        <v>13</v>
      </c>
      <c r="D108" s="27" t="s">
        <v>213</v>
      </c>
      <c r="E108" s="28" t="s">
        <v>156</v>
      </c>
      <c r="F108" s="32">
        <v>95.68</v>
      </c>
      <c r="G108" s="133">
        <v>15.64</v>
      </c>
      <c r="H108" s="53">
        <f t="shared" si="31"/>
        <v>18.664776</v>
      </c>
      <c r="I108" s="35">
        <f t="shared" si="36"/>
        <v>1785.8457676800001</v>
      </c>
      <c r="J108" s="78"/>
      <c r="L108" s="40"/>
    </row>
    <row r="109" spans="1:12">
      <c r="A109" s="7" t="s">
        <v>477</v>
      </c>
      <c r="B109" s="7"/>
      <c r="C109" s="7"/>
      <c r="D109" s="7" t="s">
        <v>80</v>
      </c>
      <c r="E109" s="11"/>
      <c r="F109" s="12"/>
      <c r="G109" s="108"/>
      <c r="H109" s="89"/>
      <c r="I109" s="36">
        <f>SUM(I110)</f>
        <v>688.94504640000014</v>
      </c>
      <c r="J109" s="78"/>
      <c r="L109" s="40"/>
    </row>
    <row r="110" spans="1:12" ht="26.4">
      <c r="A110" s="102" t="s">
        <v>478</v>
      </c>
      <c r="B110" s="102" t="s">
        <v>214</v>
      </c>
      <c r="C110" s="102" t="s">
        <v>13</v>
      </c>
      <c r="D110" s="102" t="s">
        <v>215</v>
      </c>
      <c r="E110" s="103" t="s">
        <v>156</v>
      </c>
      <c r="F110" s="104">
        <v>27.36</v>
      </c>
      <c r="G110" s="134">
        <v>21.1</v>
      </c>
      <c r="H110" s="53">
        <f t="shared" si="31"/>
        <v>25.180740000000004</v>
      </c>
      <c r="I110" s="35">
        <f t="shared" ref="I110" si="37">(F110*H110)</f>
        <v>688.94504640000014</v>
      </c>
      <c r="J110" s="78"/>
      <c r="L110" s="40"/>
    </row>
    <row r="111" spans="1:12">
      <c r="A111" s="7">
        <v>7</v>
      </c>
      <c r="B111" s="7"/>
      <c r="C111" s="7"/>
      <c r="D111" s="7" t="s">
        <v>81</v>
      </c>
      <c r="E111" s="11"/>
      <c r="F111" s="12"/>
      <c r="G111" s="109"/>
      <c r="H111" s="89"/>
      <c r="I111" s="36">
        <f>SUM(I112,I115,I120)</f>
        <v>11990.465243640001</v>
      </c>
      <c r="J111" s="78"/>
      <c r="L111" s="40"/>
    </row>
    <row r="112" spans="1:12">
      <c r="A112" s="7" t="s">
        <v>90</v>
      </c>
      <c r="B112" s="7"/>
      <c r="C112" s="7"/>
      <c r="D112" s="7" t="s">
        <v>82</v>
      </c>
      <c r="E112" s="11"/>
      <c r="F112" s="12"/>
      <c r="G112" s="109"/>
      <c r="H112" s="89"/>
      <c r="I112" s="36">
        <f>SUM(I113:I114)</f>
        <v>2327.0414497200004</v>
      </c>
      <c r="J112" s="78"/>
      <c r="L112" s="40"/>
    </row>
    <row r="113" spans="1:12" ht="26.4">
      <c r="A113" s="27" t="s">
        <v>95</v>
      </c>
      <c r="B113" s="27" t="s">
        <v>216</v>
      </c>
      <c r="C113" s="27" t="s">
        <v>13</v>
      </c>
      <c r="D113" s="27" t="s">
        <v>217</v>
      </c>
      <c r="E113" s="28" t="s">
        <v>218</v>
      </c>
      <c r="F113" s="32">
        <v>1.33</v>
      </c>
      <c r="G113" s="133">
        <v>215.84</v>
      </c>
      <c r="H113" s="53">
        <f t="shared" ref="H113:H114" si="38">(G113*1.1934)</f>
        <v>257.58345600000001</v>
      </c>
      <c r="I113" s="35">
        <f t="shared" ref="I113:I114" si="39">(F113*H113)</f>
        <v>342.58599648000006</v>
      </c>
      <c r="J113" s="78"/>
      <c r="L113" s="40"/>
    </row>
    <row r="114" spans="1:12" ht="39.6">
      <c r="A114" s="27" t="s">
        <v>96</v>
      </c>
      <c r="B114" s="27" t="s">
        <v>219</v>
      </c>
      <c r="C114" s="27" t="s">
        <v>13</v>
      </c>
      <c r="D114" s="27" t="s">
        <v>220</v>
      </c>
      <c r="E114" s="28" t="s">
        <v>218</v>
      </c>
      <c r="F114" s="32">
        <v>1.86</v>
      </c>
      <c r="G114" s="133">
        <v>894.01</v>
      </c>
      <c r="H114" s="53">
        <f t="shared" si="38"/>
        <v>1066.9115340000001</v>
      </c>
      <c r="I114" s="35">
        <f t="shared" si="39"/>
        <v>1984.4554532400002</v>
      </c>
      <c r="J114" s="78"/>
      <c r="L114" s="40"/>
    </row>
    <row r="115" spans="1:12">
      <c r="A115" s="98" t="s">
        <v>91</v>
      </c>
      <c r="B115" s="14"/>
      <c r="C115" s="14"/>
      <c r="D115" s="14" t="s">
        <v>84</v>
      </c>
      <c r="E115" s="86"/>
      <c r="F115" s="87"/>
      <c r="G115" s="88"/>
      <c r="H115" s="89"/>
      <c r="I115" s="90">
        <f>SUM(I116:I119)</f>
        <v>7916.1511010400009</v>
      </c>
      <c r="J115" s="78"/>
      <c r="L115" s="40"/>
    </row>
    <row r="116" spans="1:12" ht="26.4">
      <c r="A116" s="110" t="s">
        <v>101</v>
      </c>
      <c r="B116" s="3" t="s">
        <v>216</v>
      </c>
      <c r="C116" s="3" t="s">
        <v>13</v>
      </c>
      <c r="D116" s="3" t="s">
        <v>221</v>
      </c>
      <c r="E116" s="15" t="s">
        <v>218</v>
      </c>
      <c r="F116" s="16">
        <v>2.23</v>
      </c>
      <c r="G116" s="62">
        <v>215.84</v>
      </c>
      <c r="H116" s="53">
        <f t="shared" ref="H116:H123" si="40">(G116*1.1934)</f>
        <v>257.58345600000001</v>
      </c>
      <c r="I116" s="35">
        <f t="shared" ref="I116" si="41">(F116*H116)</f>
        <v>574.41110688000003</v>
      </c>
      <c r="J116" s="78"/>
      <c r="L116" s="40"/>
    </row>
    <row r="117" spans="1:12" ht="26.4">
      <c r="A117" s="110" t="s">
        <v>103</v>
      </c>
      <c r="B117" s="3" t="s">
        <v>222</v>
      </c>
      <c r="C117" s="3" t="s">
        <v>13</v>
      </c>
      <c r="D117" s="3" t="s">
        <v>223</v>
      </c>
      <c r="E117" s="15" t="s">
        <v>156</v>
      </c>
      <c r="F117" s="16">
        <v>44.67</v>
      </c>
      <c r="G117" s="62">
        <v>43.29</v>
      </c>
      <c r="H117" s="53">
        <f t="shared" si="40"/>
        <v>51.662286000000002</v>
      </c>
      <c r="I117" s="35">
        <f t="shared" ref="I117:I119" si="42">(F117*H117)</f>
        <v>2307.7543156199999</v>
      </c>
      <c r="J117" s="78"/>
      <c r="L117" s="40"/>
    </row>
    <row r="118" spans="1:12" ht="52.8">
      <c r="A118" s="110" t="s">
        <v>479</v>
      </c>
      <c r="B118" s="3" t="s">
        <v>224</v>
      </c>
      <c r="C118" s="3" t="s">
        <v>13</v>
      </c>
      <c r="D118" s="3" t="s">
        <v>225</v>
      </c>
      <c r="E118" s="15" t="s">
        <v>156</v>
      </c>
      <c r="F118" s="16">
        <v>44.67</v>
      </c>
      <c r="G118" s="62">
        <v>37.51</v>
      </c>
      <c r="H118" s="53">
        <f t="shared" si="40"/>
        <v>44.764434000000001</v>
      </c>
      <c r="I118" s="35">
        <f t="shared" si="42"/>
        <v>1999.6272667800001</v>
      </c>
      <c r="J118" s="78"/>
      <c r="L118" s="40"/>
    </row>
    <row r="119" spans="1:12" ht="39.6">
      <c r="A119" s="110" t="s">
        <v>480</v>
      </c>
      <c r="B119" s="3" t="s">
        <v>226</v>
      </c>
      <c r="C119" s="3" t="s">
        <v>13</v>
      </c>
      <c r="D119" s="3" t="s">
        <v>227</v>
      </c>
      <c r="E119" s="15" t="s">
        <v>156</v>
      </c>
      <c r="F119" s="16">
        <v>44.67</v>
      </c>
      <c r="G119" s="62">
        <v>56.92</v>
      </c>
      <c r="H119" s="53">
        <f t="shared" si="40"/>
        <v>67.928328000000008</v>
      </c>
      <c r="I119" s="35">
        <f t="shared" si="42"/>
        <v>3034.3584117600003</v>
      </c>
      <c r="J119" s="78"/>
      <c r="L119" s="40"/>
    </row>
    <row r="120" spans="1:12">
      <c r="A120" s="98" t="s">
        <v>94</v>
      </c>
      <c r="B120" s="14"/>
      <c r="C120" s="14"/>
      <c r="D120" s="14" t="s">
        <v>86</v>
      </c>
      <c r="E120" s="86"/>
      <c r="F120" s="87"/>
      <c r="G120" s="88"/>
      <c r="H120" s="89"/>
      <c r="I120" s="36">
        <f>SUM(I121:I123)</f>
        <v>1747.27269288</v>
      </c>
      <c r="J120" s="78"/>
      <c r="L120" s="40"/>
    </row>
    <row r="121" spans="1:12" ht="26.4">
      <c r="A121" s="110" t="s">
        <v>106</v>
      </c>
      <c r="B121" s="3" t="s">
        <v>228</v>
      </c>
      <c r="C121" s="3" t="s">
        <v>13</v>
      </c>
      <c r="D121" s="3" t="s">
        <v>229</v>
      </c>
      <c r="E121" s="15" t="s">
        <v>16</v>
      </c>
      <c r="F121" s="16">
        <v>38.28</v>
      </c>
      <c r="G121" s="62">
        <v>8.68</v>
      </c>
      <c r="H121" s="53">
        <f t="shared" si="40"/>
        <v>10.358712000000001</v>
      </c>
      <c r="I121" s="35">
        <f t="shared" ref="I121:I123" si="43">(F121*H121)</f>
        <v>396.53149536000001</v>
      </c>
      <c r="J121" s="78"/>
      <c r="L121" s="40"/>
    </row>
    <row r="122" spans="1:12">
      <c r="A122" s="110" t="s">
        <v>481</v>
      </c>
      <c r="B122" s="3" t="s">
        <v>230</v>
      </c>
      <c r="C122" s="3" t="s">
        <v>13</v>
      </c>
      <c r="D122" s="3" t="s">
        <v>231</v>
      </c>
      <c r="E122" s="15" t="s">
        <v>16</v>
      </c>
      <c r="F122" s="16">
        <v>1.64</v>
      </c>
      <c r="G122" s="62">
        <v>133.52000000000001</v>
      </c>
      <c r="H122" s="53">
        <f t="shared" si="40"/>
        <v>159.34276800000001</v>
      </c>
      <c r="I122" s="35">
        <f t="shared" si="43"/>
        <v>261.32213952000001</v>
      </c>
      <c r="J122" s="78"/>
      <c r="L122" s="40"/>
    </row>
    <row r="123" spans="1:12" ht="26.4">
      <c r="A123" s="110" t="s">
        <v>482</v>
      </c>
      <c r="B123" s="3" t="s">
        <v>232</v>
      </c>
      <c r="C123" s="3" t="s">
        <v>13</v>
      </c>
      <c r="D123" s="3" t="s">
        <v>233</v>
      </c>
      <c r="E123" s="15" t="s">
        <v>16</v>
      </c>
      <c r="F123" s="16">
        <v>6.3</v>
      </c>
      <c r="G123" s="62">
        <v>144.9</v>
      </c>
      <c r="H123" s="53">
        <f t="shared" si="40"/>
        <v>172.92366000000001</v>
      </c>
      <c r="I123" s="35">
        <f t="shared" si="43"/>
        <v>1089.4190579999999</v>
      </c>
      <c r="J123" s="78"/>
      <c r="L123" s="40"/>
    </row>
    <row r="124" spans="1:12">
      <c r="A124" s="98">
        <v>8</v>
      </c>
      <c r="B124" s="14"/>
      <c r="C124" s="14"/>
      <c r="D124" s="14" t="s">
        <v>88</v>
      </c>
      <c r="E124" s="86"/>
      <c r="F124" s="87"/>
      <c r="G124" s="88"/>
      <c r="H124" s="89"/>
      <c r="I124" s="36">
        <f>SUM(I125,I158,I188,I210)</f>
        <v>27271.255178699997</v>
      </c>
      <c r="J124" s="78"/>
      <c r="L124" s="40"/>
    </row>
    <row r="125" spans="1:12">
      <c r="A125" s="98" t="s">
        <v>110</v>
      </c>
      <c r="B125" s="14"/>
      <c r="C125" s="14"/>
      <c r="D125" s="14" t="s">
        <v>89</v>
      </c>
      <c r="E125" s="86"/>
      <c r="F125" s="87"/>
      <c r="G125" s="88"/>
      <c r="H125" s="89"/>
      <c r="I125" s="36">
        <f>SUM(I126,I134,I143,I155)</f>
        <v>13660.619473799999</v>
      </c>
      <c r="J125" s="78"/>
      <c r="L125" s="40"/>
    </row>
    <row r="126" spans="1:12">
      <c r="A126" s="98" t="s">
        <v>483</v>
      </c>
      <c r="B126" s="14"/>
      <c r="C126" s="14"/>
      <c r="D126" s="14" t="s">
        <v>92</v>
      </c>
      <c r="E126" s="86"/>
      <c r="F126" s="87"/>
      <c r="G126" s="88"/>
      <c r="H126" s="89"/>
      <c r="I126" s="36">
        <f>SUM(I127:I133)</f>
        <v>3580.5257982000003</v>
      </c>
      <c r="J126" s="78"/>
      <c r="L126" s="40"/>
    </row>
    <row r="127" spans="1:12" ht="26.4">
      <c r="A127" s="110" t="s">
        <v>484</v>
      </c>
      <c r="B127" s="3" t="s">
        <v>234</v>
      </c>
      <c r="C127" s="3" t="s">
        <v>13</v>
      </c>
      <c r="D127" s="3" t="s">
        <v>235</v>
      </c>
      <c r="E127" s="15" t="s">
        <v>166</v>
      </c>
      <c r="F127" s="16">
        <v>7</v>
      </c>
      <c r="G127" s="62">
        <v>16.72</v>
      </c>
      <c r="H127" s="53">
        <f t="shared" ref="H127:H157" si="44">(G127*1.1934)</f>
        <v>19.953647999999998</v>
      </c>
      <c r="I127" s="35">
        <f t="shared" ref="I127" si="45">(F127*H127)</f>
        <v>139.67553599999999</v>
      </c>
      <c r="J127" s="78"/>
      <c r="L127" s="40"/>
    </row>
    <row r="128" spans="1:12" ht="26.4">
      <c r="A128" s="110" t="s">
        <v>485</v>
      </c>
      <c r="B128" s="3" t="s">
        <v>236</v>
      </c>
      <c r="C128" s="3" t="s">
        <v>13</v>
      </c>
      <c r="D128" s="3" t="s">
        <v>237</v>
      </c>
      <c r="E128" s="15" t="s">
        <v>166</v>
      </c>
      <c r="F128" s="16">
        <v>13</v>
      </c>
      <c r="G128" s="62">
        <v>25.82</v>
      </c>
      <c r="H128" s="53">
        <f t="shared" si="44"/>
        <v>30.813587999999999</v>
      </c>
      <c r="I128" s="35">
        <f t="shared" ref="I128:I133" si="46">(F128*H128)</f>
        <v>400.57664399999999</v>
      </c>
      <c r="J128" s="78"/>
      <c r="L128" s="40"/>
    </row>
    <row r="129" spans="1:12" ht="26.4">
      <c r="A129" s="110" t="s">
        <v>486</v>
      </c>
      <c r="B129" s="3" t="s">
        <v>238</v>
      </c>
      <c r="C129" s="3" t="s">
        <v>13</v>
      </c>
      <c r="D129" s="3" t="s">
        <v>239</v>
      </c>
      <c r="E129" s="15" t="s">
        <v>166</v>
      </c>
      <c r="F129" s="16">
        <v>7</v>
      </c>
      <c r="G129" s="62">
        <v>44.38</v>
      </c>
      <c r="H129" s="53">
        <f t="shared" si="44"/>
        <v>52.963092000000003</v>
      </c>
      <c r="I129" s="35">
        <f t="shared" si="46"/>
        <v>370.74164400000001</v>
      </c>
      <c r="J129" s="78"/>
      <c r="L129" s="40"/>
    </row>
    <row r="130" spans="1:12" ht="26.4">
      <c r="A130" s="110" t="s">
        <v>487</v>
      </c>
      <c r="B130" s="3" t="s">
        <v>240</v>
      </c>
      <c r="C130" s="3" t="s">
        <v>13</v>
      </c>
      <c r="D130" s="3" t="s">
        <v>241</v>
      </c>
      <c r="E130" s="15" t="s">
        <v>166</v>
      </c>
      <c r="F130" s="16">
        <v>6</v>
      </c>
      <c r="G130" s="62">
        <v>26.97</v>
      </c>
      <c r="H130" s="53">
        <f t="shared" si="44"/>
        <v>32.185997999999998</v>
      </c>
      <c r="I130" s="35">
        <f t="shared" si="46"/>
        <v>193.11598799999999</v>
      </c>
      <c r="J130" s="78"/>
      <c r="L130" s="40"/>
    </row>
    <row r="131" spans="1:12" ht="39.6">
      <c r="A131" s="110" t="s">
        <v>488</v>
      </c>
      <c r="B131" s="3" t="s">
        <v>242</v>
      </c>
      <c r="C131" s="3" t="s">
        <v>13</v>
      </c>
      <c r="D131" s="3" t="s">
        <v>243</v>
      </c>
      <c r="E131" s="15" t="s">
        <v>16</v>
      </c>
      <c r="F131" s="16">
        <v>108.1</v>
      </c>
      <c r="G131" s="62">
        <v>10.93</v>
      </c>
      <c r="H131" s="53">
        <f t="shared" si="44"/>
        <v>13.043861999999999</v>
      </c>
      <c r="I131" s="35">
        <f t="shared" si="46"/>
        <v>1410.0414821999998</v>
      </c>
      <c r="J131" s="78"/>
      <c r="L131" s="40"/>
    </row>
    <row r="132" spans="1:12" ht="39.6">
      <c r="A132" s="110" t="s">
        <v>489</v>
      </c>
      <c r="B132" s="3" t="s">
        <v>244</v>
      </c>
      <c r="C132" s="3" t="s">
        <v>13</v>
      </c>
      <c r="D132" s="3" t="s">
        <v>245</v>
      </c>
      <c r="E132" s="15" t="s">
        <v>166</v>
      </c>
      <c r="F132" s="16">
        <v>1</v>
      </c>
      <c r="G132" s="62">
        <v>575.17999999999995</v>
      </c>
      <c r="H132" s="53">
        <f t="shared" si="44"/>
        <v>686.41981199999998</v>
      </c>
      <c r="I132" s="35">
        <f t="shared" si="46"/>
        <v>686.41981199999998</v>
      </c>
      <c r="J132" s="78"/>
      <c r="L132" s="40"/>
    </row>
    <row r="133" spans="1:12" ht="39.6">
      <c r="A133" s="110" t="s">
        <v>490</v>
      </c>
      <c r="B133" s="3" t="s">
        <v>246</v>
      </c>
      <c r="C133" s="3" t="s">
        <v>13</v>
      </c>
      <c r="D133" s="3" t="s">
        <v>247</v>
      </c>
      <c r="E133" s="15" t="s">
        <v>166</v>
      </c>
      <c r="F133" s="16">
        <v>2</v>
      </c>
      <c r="G133" s="62">
        <v>159.19</v>
      </c>
      <c r="H133" s="53">
        <f t="shared" si="44"/>
        <v>189.97734600000001</v>
      </c>
      <c r="I133" s="35">
        <f t="shared" si="46"/>
        <v>379.95469200000002</v>
      </c>
      <c r="J133" s="78"/>
      <c r="L133" s="40"/>
    </row>
    <row r="134" spans="1:12">
      <c r="A134" s="98" t="s">
        <v>491</v>
      </c>
      <c r="B134" s="14"/>
      <c r="C134" s="14"/>
      <c r="D134" s="14" t="s">
        <v>93</v>
      </c>
      <c r="E134" s="86"/>
      <c r="F134" s="87"/>
      <c r="G134" s="88"/>
      <c r="H134" s="89"/>
      <c r="I134" s="36">
        <f>SUM(I135:I142)</f>
        <v>4515.0904656000002</v>
      </c>
      <c r="J134" s="78"/>
      <c r="L134" s="40"/>
    </row>
    <row r="135" spans="1:12" ht="39.6">
      <c r="A135" s="110" t="s">
        <v>492</v>
      </c>
      <c r="B135" s="3" t="s">
        <v>248</v>
      </c>
      <c r="C135" s="3" t="s">
        <v>13</v>
      </c>
      <c r="D135" s="3" t="s">
        <v>249</v>
      </c>
      <c r="E135" s="15" t="s">
        <v>16</v>
      </c>
      <c r="F135" s="16">
        <v>328.8</v>
      </c>
      <c r="G135" s="62">
        <v>5.03</v>
      </c>
      <c r="H135" s="53">
        <f t="shared" si="44"/>
        <v>6.002802</v>
      </c>
      <c r="I135" s="35">
        <f t="shared" ref="I135" si="47">(F135*H135)</f>
        <v>1973.7212976000001</v>
      </c>
      <c r="J135" s="78"/>
      <c r="L135" s="40"/>
    </row>
    <row r="136" spans="1:12" ht="39.6">
      <c r="A136" s="110" t="s">
        <v>493</v>
      </c>
      <c r="B136" s="3" t="s">
        <v>250</v>
      </c>
      <c r="C136" s="3" t="s">
        <v>13</v>
      </c>
      <c r="D136" s="3" t="s">
        <v>251</v>
      </c>
      <c r="E136" s="15" t="s">
        <v>16</v>
      </c>
      <c r="F136" s="16">
        <v>96.45</v>
      </c>
      <c r="G136" s="62">
        <v>7.66</v>
      </c>
      <c r="H136" s="53">
        <f t="shared" si="44"/>
        <v>9.1414439999999999</v>
      </c>
      <c r="I136" s="35">
        <f t="shared" ref="I136:I142" si="48">(F136*H136)</f>
        <v>881.69227380000007</v>
      </c>
      <c r="J136" s="78"/>
      <c r="L136" s="40"/>
    </row>
    <row r="137" spans="1:12" ht="39.6">
      <c r="A137" s="110" t="s">
        <v>494</v>
      </c>
      <c r="B137" s="3" t="s">
        <v>252</v>
      </c>
      <c r="C137" s="3" t="s">
        <v>13</v>
      </c>
      <c r="D137" s="3" t="s">
        <v>253</v>
      </c>
      <c r="E137" s="15" t="s">
        <v>16</v>
      </c>
      <c r="F137" s="16">
        <v>15.3</v>
      </c>
      <c r="G137" s="62">
        <v>10.65</v>
      </c>
      <c r="H137" s="53">
        <f t="shared" si="44"/>
        <v>12.709710000000001</v>
      </c>
      <c r="I137" s="35">
        <f t="shared" si="48"/>
        <v>194.45856300000003</v>
      </c>
      <c r="J137" s="78"/>
      <c r="L137" s="40"/>
    </row>
    <row r="138" spans="1:12" ht="39.6">
      <c r="A138" s="110" t="s">
        <v>495</v>
      </c>
      <c r="B138" s="3">
        <v>91932</v>
      </c>
      <c r="C138" s="3" t="s">
        <v>13</v>
      </c>
      <c r="D138" s="3" t="s">
        <v>407</v>
      </c>
      <c r="E138" s="15" t="s">
        <v>16</v>
      </c>
      <c r="F138" s="16">
        <v>55.2</v>
      </c>
      <c r="G138" s="62">
        <v>18.79</v>
      </c>
      <c r="H138" s="53">
        <f t="shared" si="44"/>
        <v>22.423985999999999</v>
      </c>
      <c r="I138" s="35">
        <f t="shared" si="48"/>
        <v>1237.8040272000001</v>
      </c>
      <c r="J138" s="78"/>
      <c r="L138" s="40"/>
    </row>
    <row r="139" spans="1:12" ht="26.4">
      <c r="A139" s="110" t="s">
        <v>496</v>
      </c>
      <c r="B139" s="3" t="s">
        <v>254</v>
      </c>
      <c r="C139" s="3" t="s">
        <v>13</v>
      </c>
      <c r="D139" s="3" t="s">
        <v>255</v>
      </c>
      <c r="E139" s="15" t="s">
        <v>166</v>
      </c>
      <c r="F139" s="16">
        <v>4</v>
      </c>
      <c r="G139" s="62">
        <v>5.75</v>
      </c>
      <c r="H139" s="53">
        <f t="shared" si="44"/>
        <v>6.86205</v>
      </c>
      <c r="I139" s="35">
        <f t="shared" si="48"/>
        <v>27.4482</v>
      </c>
      <c r="J139" s="78"/>
      <c r="L139" s="40"/>
    </row>
    <row r="140" spans="1:12" ht="26.4">
      <c r="A140" s="110" t="s">
        <v>497</v>
      </c>
      <c r="B140" s="3" t="s">
        <v>256</v>
      </c>
      <c r="C140" s="3" t="s">
        <v>13</v>
      </c>
      <c r="D140" s="3" t="s">
        <v>257</v>
      </c>
      <c r="E140" s="15" t="s">
        <v>166</v>
      </c>
      <c r="F140" s="16">
        <v>3</v>
      </c>
      <c r="G140" s="62">
        <v>13.54</v>
      </c>
      <c r="H140" s="53">
        <f t="shared" si="44"/>
        <v>16.158635999999998</v>
      </c>
      <c r="I140" s="35">
        <f t="shared" si="48"/>
        <v>48.47590799999999</v>
      </c>
      <c r="J140" s="78"/>
      <c r="L140" s="40"/>
    </row>
    <row r="141" spans="1:12" ht="26.4">
      <c r="A141" s="110" t="s">
        <v>498</v>
      </c>
      <c r="B141" s="3" t="s">
        <v>258</v>
      </c>
      <c r="C141" s="3" t="s">
        <v>13</v>
      </c>
      <c r="D141" s="3" t="s">
        <v>259</v>
      </c>
      <c r="E141" s="15" t="s">
        <v>166</v>
      </c>
      <c r="F141" s="16">
        <v>4</v>
      </c>
      <c r="G141" s="62">
        <v>13.54</v>
      </c>
      <c r="H141" s="53">
        <f t="shared" si="44"/>
        <v>16.158635999999998</v>
      </c>
      <c r="I141" s="35">
        <f t="shared" si="48"/>
        <v>64.634543999999991</v>
      </c>
      <c r="J141" s="78"/>
      <c r="L141" s="40"/>
    </row>
    <row r="142" spans="1:12" ht="26.4">
      <c r="A142" s="110" t="s">
        <v>499</v>
      </c>
      <c r="B142" s="3" t="s">
        <v>260</v>
      </c>
      <c r="C142" s="3" t="s">
        <v>13</v>
      </c>
      <c r="D142" s="3" t="s">
        <v>261</v>
      </c>
      <c r="E142" s="15" t="s">
        <v>166</v>
      </c>
      <c r="F142" s="16">
        <v>1</v>
      </c>
      <c r="G142" s="62">
        <v>72.78</v>
      </c>
      <c r="H142" s="53">
        <f t="shared" si="44"/>
        <v>86.855652000000006</v>
      </c>
      <c r="I142" s="35">
        <f t="shared" si="48"/>
        <v>86.855652000000006</v>
      </c>
      <c r="J142" s="78"/>
      <c r="L142" s="40"/>
    </row>
    <row r="143" spans="1:12">
      <c r="A143" s="98" t="s">
        <v>500</v>
      </c>
      <c r="B143" s="14"/>
      <c r="C143" s="14"/>
      <c r="D143" s="14" t="s">
        <v>97</v>
      </c>
      <c r="E143" s="86"/>
      <c r="F143" s="87"/>
      <c r="G143" s="88"/>
      <c r="H143" s="89"/>
      <c r="I143" s="36">
        <f>SUM(I144:I154)</f>
        <v>2163.1329719999999</v>
      </c>
      <c r="J143" s="78"/>
      <c r="L143" s="40"/>
    </row>
    <row r="144" spans="1:12" ht="26.4">
      <c r="A144" s="110" t="s">
        <v>501</v>
      </c>
      <c r="B144" s="3" t="s">
        <v>262</v>
      </c>
      <c r="C144" s="3" t="s">
        <v>13</v>
      </c>
      <c r="D144" s="3" t="s">
        <v>263</v>
      </c>
      <c r="E144" s="15" t="s">
        <v>166</v>
      </c>
      <c r="F144" s="16">
        <v>5</v>
      </c>
      <c r="G144" s="62">
        <v>37.78</v>
      </c>
      <c r="H144" s="53">
        <f t="shared" si="44"/>
        <v>45.086652000000001</v>
      </c>
      <c r="I144" s="35">
        <f t="shared" ref="I144" si="49">(F144*H144)</f>
        <v>225.43326000000002</v>
      </c>
      <c r="J144" s="78"/>
      <c r="L144" s="40"/>
    </row>
    <row r="145" spans="1:12" ht="39.6">
      <c r="A145" s="110" t="s">
        <v>502</v>
      </c>
      <c r="B145" s="3" t="s">
        <v>264</v>
      </c>
      <c r="C145" s="3" t="s">
        <v>13</v>
      </c>
      <c r="D145" s="3" t="s">
        <v>265</v>
      </c>
      <c r="E145" s="15" t="s">
        <v>166</v>
      </c>
      <c r="F145" s="16">
        <v>5</v>
      </c>
      <c r="G145" s="62">
        <v>114.11</v>
      </c>
      <c r="H145" s="53">
        <f t="shared" si="44"/>
        <v>136.17887400000001</v>
      </c>
      <c r="I145" s="35">
        <f t="shared" ref="I145:I154" si="50">(F145*H145)</f>
        <v>680.89436999999998</v>
      </c>
      <c r="J145" s="78"/>
      <c r="L145" s="40"/>
    </row>
    <row r="146" spans="1:12" ht="26.4">
      <c r="A146" s="110" t="s">
        <v>503</v>
      </c>
      <c r="B146" s="3" t="s">
        <v>266</v>
      </c>
      <c r="C146" s="3" t="s">
        <v>13</v>
      </c>
      <c r="D146" s="3" t="s">
        <v>267</v>
      </c>
      <c r="E146" s="15" t="s">
        <v>166</v>
      </c>
      <c r="F146" s="16">
        <v>1</v>
      </c>
      <c r="G146" s="62">
        <v>36.83</v>
      </c>
      <c r="H146" s="53">
        <f t="shared" si="44"/>
        <v>43.952922000000001</v>
      </c>
      <c r="I146" s="35">
        <f t="shared" si="50"/>
        <v>43.952922000000001</v>
      </c>
      <c r="J146" s="78"/>
      <c r="L146" s="40"/>
    </row>
    <row r="147" spans="1:12" ht="39.6">
      <c r="A147" s="110" t="s">
        <v>504</v>
      </c>
      <c r="B147" s="3" t="s">
        <v>268</v>
      </c>
      <c r="C147" s="3" t="s">
        <v>13</v>
      </c>
      <c r="D147" s="3" t="s">
        <v>269</v>
      </c>
      <c r="E147" s="15" t="s">
        <v>166</v>
      </c>
      <c r="F147" s="16">
        <v>1</v>
      </c>
      <c r="G147" s="62">
        <v>82.69</v>
      </c>
      <c r="H147" s="53">
        <f t="shared" si="44"/>
        <v>98.682245999999992</v>
      </c>
      <c r="I147" s="35">
        <f t="shared" si="50"/>
        <v>98.682245999999992</v>
      </c>
      <c r="J147" s="78"/>
      <c r="L147" s="40"/>
    </row>
    <row r="148" spans="1:12" ht="39.6">
      <c r="A148" s="110" t="s">
        <v>505</v>
      </c>
      <c r="B148" s="3" t="s">
        <v>270</v>
      </c>
      <c r="C148" s="3" t="s">
        <v>13</v>
      </c>
      <c r="D148" s="3" t="s">
        <v>271</v>
      </c>
      <c r="E148" s="15" t="s">
        <v>166</v>
      </c>
      <c r="F148" s="16">
        <v>1</v>
      </c>
      <c r="G148" s="62">
        <v>63.78</v>
      </c>
      <c r="H148" s="53">
        <f t="shared" si="44"/>
        <v>76.115052000000006</v>
      </c>
      <c r="I148" s="35">
        <f t="shared" si="50"/>
        <v>76.115052000000006</v>
      </c>
      <c r="J148" s="78"/>
      <c r="L148" s="40"/>
    </row>
    <row r="149" spans="1:12" ht="39.6">
      <c r="A149" s="110" t="s">
        <v>506</v>
      </c>
      <c r="B149" s="3" t="s">
        <v>272</v>
      </c>
      <c r="C149" s="3" t="s">
        <v>13</v>
      </c>
      <c r="D149" s="3" t="s">
        <v>273</v>
      </c>
      <c r="E149" s="15" t="s">
        <v>166</v>
      </c>
      <c r="F149" s="16">
        <v>3</v>
      </c>
      <c r="G149" s="62">
        <v>62.67</v>
      </c>
      <c r="H149" s="53">
        <f t="shared" si="44"/>
        <v>74.790378000000004</v>
      </c>
      <c r="I149" s="35">
        <f t="shared" si="50"/>
        <v>224.37113400000001</v>
      </c>
      <c r="J149" s="78"/>
      <c r="L149" s="40"/>
    </row>
    <row r="150" spans="1:12" ht="39.6">
      <c r="A150" s="110" t="s">
        <v>507</v>
      </c>
      <c r="B150" s="3" t="s">
        <v>274</v>
      </c>
      <c r="C150" s="3" t="s">
        <v>13</v>
      </c>
      <c r="D150" s="3" t="s">
        <v>275</v>
      </c>
      <c r="E150" s="15" t="s">
        <v>166</v>
      </c>
      <c r="F150" s="16">
        <v>1</v>
      </c>
      <c r="G150" s="62">
        <v>81.58</v>
      </c>
      <c r="H150" s="53">
        <f t="shared" si="44"/>
        <v>97.357572000000005</v>
      </c>
      <c r="I150" s="35">
        <f t="shared" si="50"/>
        <v>97.357572000000005</v>
      </c>
      <c r="J150" s="78"/>
      <c r="L150" s="40"/>
    </row>
    <row r="151" spans="1:12" ht="26.4">
      <c r="A151" s="110" t="s">
        <v>508</v>
      </c>
      <c r="B151" s="3" t="s">
        <v>276</v>
      </c>
      <c r="C151" s="3" t="s">
        <v>13</v>
      </c>
      <c r="D151" s="3" t="s">
        <v>277</v>
      </c>
      <c r="E151" s="15" t="s">
        <v>166</v>
      </c>
      <c r="F151" s="16">
        <v>7</v>
      </c>
      <c r="G151" s="62">
        <v>38.47</v>
      </c>
      <c r="H151" s="53">
        <f t="shared" si="44"/>
        <v>45.910097999999998</v>
      </c>
      <c r="I151" s="35">
        <f t="shared" si="50"/>
        <v>321.37068599999998</v>
      </c>
      <c r="J151" s="78"/>
      <c r="L151" s="40"/>
    </row>
    <row r="152" spans="1:12" ht="26.4">
      <c r="A152" s="110" t="s">
        <v>509</v>
      </c>
      <c r="B152" s="3" t="s">
        <v>278</v>
      </c>
      <c r="C152" s="3" t="s">
        <v>13</v>
      </c>
      <c r="D152" s="3" t="s">
        <v>279</v>
      </c>
      <c r="E152" s="15" t="s">
        <v>166</v>
      </c>
      <c r="F152" s="16">
        <v>3</v>
      </c>
      <c r="G152" s="62">
        <v>43.84</v>
      </c>
      <c r="H152" s="53">
        <f t="shared" si="44"/>
        <v>52.318656000000004</v>
      </c>
      <c r="I152" s="35">
        <f t="shared" si="50"/>
        <v>156.95596800000001</v>
      </c>
      <c r="J152" s="78"/>
      <c r="L152" s="40"/>
    </row>
    <row r="153" spans="1:12" ht="26.4">
      <c r="A153" s="110" t="s">
        <v>510</v>
      </c>
      <c r="B153" s="3" t="s">
        <v>280</v>
      </c>
      <c r="C153" s="3" t="s">
        <v>13</v>
      </c>
      <c r="D153" s="3" t="s">
        <v>281</v>
      </c>
      <c r="E153" s="15" t="s">
        <v>166</v>
      </c>
      <c r="F153" s="16">
        <v>2</v>
      </c>
      <c r="G153" s="62">
        <v>69.77</v>
      </c>
      <c r="H153" s="53">
        <f t="shared" si="44"/>
        <v>83.263517999999991</v>
      </c>
      <c r="I153" s="35">
        <f t="shared" si="50"/>
        <v>166.52703599999998</v>
      </c>
      <c r="J153" s="78"/>
      <c r="L153" s="40"/>
    </row>
    <row r="154" spans="1:12" ht="26.4">
      <c r="A154" s="110" t="s">
        <v>511</v>
      </c>
      <c r="B154" s="3" t="s">
        <v>282</v>
      </c>
      <c r="C154" s="3" t="s">
        <v>13</v>
      </c>
      <c r="D154" s="3" t="s">
        <v>283</v>
      </c>
      <c r="E154" s="15" t="s">
        <v>166</v>
      </c>
      <c r="F154" s="16">
        <v>1</v>
      </c>
      <c r="G154" s="62">
        <v>59.89</v>
      </c>
      <c r="H154" s="53">
        <f t="shared" si="44"/>
        <v>71.472726000000009</v>
      </c>
      <c r="I154" s="35">
        <f t="shared" si="50"/>
        <v>71.472726000000009</v>
      </c>
      <c r="J154" s="78"/>
      <c r="L154" s="40"/>
    </row>
    <row r="155" spans="1:12">
      <c r="A155" s="98" t="s">
        <v>512</v>
      </c>
      <c r="B155" s="14"/>
      <c r="C155" s="14"/>
      <c r="D155" s="14" t="s">
        <v>98</v>
      </c>
      <c r="E155" s="86"/>
      <c r="F155" s="87"/>
      <c r="G155" s="88"/>
      <c r="H155" s="89"/>
      <c r="I155" s="36">
        <f>SUM(I156:I157)</f>
        <v>3401.870238</v>
      </c>
      <c r="J155" s="78"/>
      <c r="L155" s="40"/>
    </row>
    <row r="156" spans="1:12" ht="39.6">
      <c r="A156" s="110" t="s">
        <v>513</v>
      </c>
      <c r="B156" s="3" t="s">
        <v>284</v>
      </c>
      <c r="C156" s="3" t="s">
        <v>13</v>
      </c>
      <c r="D156" s="3" t="s">
        <v>285</v>
      </c>
      <c r="E156" s="15" t="s">
        <v>166</v>
      </c>
      <c r="F156" s="16">
        <v>1</v>
      </c>
      <c r="G156" s="62">
        <v>2140.2800000000002</v>
      </c>
      <c r="H156" s="53">
        <f t="shared" si="44"/>
        <v>2554.2101520000001</v>
      </c>
      <c r="I156" s="35">
        <f t="shared" ref="I156" si="51">(F156*H156)</f>
        <v>2554.2101520000001</v>
      </c>
      <c r="J156" s="78"/>
      <c r="L156" s="40"/>
    </row>
    <row r="157" spans="1:12" ht="26.4">
      <c r="A157" s="110" t="s">
        <v>514</v>
      </c>
      <c r="B157" s="3">
        <v>41199</v>
      </c>
      <c r="C157" s="3" t="s">
        <v>13</v>
      </c>
      <c r="D157" s="3" t="s">
        <v>408</v>
      </c>
      <c r="E157" s="15" t="s">
        <v>166</v>
      </c>
      <c r="F157" s="16">
        <v>1</v>
      </c>
      <c r="G157" s="62">
        <v>710.29</v>
      </c>
      <c r="H157" s="53">
        <f t="shared" si="44"/>
        <v>847.66008599999998</v>
      </c>
      <c r="I157" s="35">
        <f t="shared" ref="I157" si="52">(F157*H157)</f>
        <v>847.66008599999998</v>
      </c>
      <c r="J157" s="78"/>
      <c r="L157" s="40"/>
    </row>
    <row r="158" spans="1:12">
      <c r="A158" s="98" t="s">
        <v>515</v>
      </c>
      <c r="B158" s="14"/>
      <c r="C158" s="14"/>
      <c r="D158" s="14" t="s">
        <v>99</v>
      </c>
      <c r="E158" s="86"/>
      <c r="F158" s="87"/>
      <c r="G158" s="88"/>
      <c r="H158" s="89"/>
      <c r="I158" s="36">
        <f>SUM(I159,I184)</f>
        <v>3995.7496370999997</v>
      </c>
      <c r="J158" s="78"/>
      <c r="L158" s="40"/>
    </row>
    <row r="159" spans="1:12">
      <c r="A159" s="98" t="s">
        <v>516</v>
      </c>
      <c r="B159" s="14"/>
      <c r="C159" s="14"/>
      <c r="D159" s="14" t="s">
        <v>100</v>
      </c>
      <c r="E159" s="86"/>
      <c r="F159" s="87"/>
      <c r="G159" s="88"/>
      <c r="H159" s="89"/>
      <c r="I159" s="36">
        <f>SUM(I160:I183)</f>
        <v>3868.2085923</v>
      </c>
      <c r="J159" s="78"/>
      <c r="L159" s="40"/>
    </row>
    <row r="160" spans="1:12" ht="39.6">
      <c r="A160" s="110" t="s">
        <v>517</v>
      </c>
      <c r="B160" s="3" t="s">
        <v>286</v>
      </c>
      <c r="C160" s="3" t="s">
        <v>13</v>
      </c>
      <c r="D160" s="3" t="s">
        <v>287</v>
      </c>
      <c r="E160" s="15" t="s">
        <v>166</v>
      </c>
      <c r="F160" s="16">
        <v>9</v>
      </c>
      <c r="G160" s="62">
        <v>8.51</v>
      </c>
      <c r="H160" s="53">
        <f t="shared" ref="H160:H187" si="53">(G160*1.1934)</f>
        <v>10.155834</v>
      </c>
      <c r="I160" s="35">
        <f t="shared" ref="I160" si="54">(F160*H160)</f>
        <v>91.402506000000002</v>
      </c>
      <c r="J160" s="78"/>
      <c r="L160" s="40"/>
    </row>
    <row r="161" spans="1:12" ht="39.6">
      <c r="A161" s="110" t="s">
        <v>518</v>
      </c>
      <c r="B161" s="3">
        <v>94656</v>
      </c>
      <c r="C161" s="3" t="s">
        <v>13</v>
      </c>
      <c r="D161" s="3" t="s">
        <v>409</v>
      </c>
      <c r="E161" s="15" t="s">
        <v>166</v>
      </c>
      <c r="F161" s="16">
        <v>1</v>
      </c>
      <c r="G161" s="62">
        <v>4.18</v>
      </c>
      <c r="H161" s="53">
        <f t="shared" si="53"/>
        <v>4.9884119999999994</v>
      </c>
      <c r="I161" s="35">
        <f t="shared" ref="I161:I183" si="55">(F161*H161)</f>
        <v>4.9884119999999994</v>
      </c>
      <c r="J161" s="78"/>
      <c r="L161" s="40"/>
    </row>
    <row r="162" spans="1:12" ht="39.6">
      <c r="A162" s="110" t="s">
        <v>519</v>
      </c>
      <c r="B162" s="3">
        <v>94660</v>
      </c>
      <c r="C162" s="3" t="s">
        <v>13</v>
      </c>
      <c r="D162" s="3" t="s">
        <v>410</v>
      </c>
      <c r="E162" s="15" t="s">
        <v>166</v>
      </c>
      <c r="F162" s="16">
        <v>1</v>
      </c>
      <c r="G162" s="62">
        <v>9.35</v>
      </c>
      <c r="H162" s="53">
        <f t="shared" si="53"/>
        <v>11.158289999999999</v>
      </c>
      <c r="I162" s="35">
        <f t="shared" si="55"/>
        <v>11.158289999999999</v>
      </c>
      <c r="J162" s="78"/>
      <c r="L162" s="40"/>
    </row>
    <row r="163" spans="1:12" ht="52.8">
      <c r="A163" s="110" t="s">
        <v>520</v>
      </c>
      <c r="B163" s="3" t="s">
        <v>288</v>
      </c>
      <c r="C163" s="3" t="s">
        <v>13</v>
      </c>
      <c r="D163" s="3" t="s">
        <v>289</v>
      </c>
      <c r="E163" s="15" t="s">
        <v>166</v>
      </c>
      <c r="F163" s="16">
        <v>1</v>
      </c>
      <c r="G163" s="62">
        <v>28.12</v>
      </c>
      <c r="H163" s="53">
        <f t="shared" si="53"/>
        <v>33.558408</v>
      </c>
      <c r="I163" s="35">
        <f t="shared" si="55"/>
        <v>33.558408</v>
      </c>
      <c r="J163" s="78"/>
      <c r="L163" s="40"/>
    </row>
    <row r="164" spans="1:12" ht="26.4">
      <c r="A164" s="110" t="s">
        <v>521</v>
      </c>
      <c r="B164" s="3" t="s">
        <v>290</v>
      </c>
      <c r="C164" s="3" t="s">
        <v>13</v>
      </c>
      <c r="D164" s="3" t="s">
        <v>291</v>
      </c>
      <c r="E164" s="15" t="s">
        <v>166</v>
      </c>
      <c r="F164" s="16">
        <v>2</v>
      </c>
      <c r="G164" s="62">
        <v>70.12</v>
      </c>
      <c r="H164" s="53">
        <f t="shared" si="53"/>
        <v>83.681208000000012</v>
      </c>
      <c r="I164" s="35">
        <f t="shared" si="55"/>
        <v>167.36241600000002</v>
      </c>
      <c r="J164" s="78"/>
      <c r="L164" s="40"/>
    </row>
    <row r="165" spans="1:12" ht="26.4">
      <c r="A165" s="110" t="s">
        <v>522</v>
      </c>
      <c r="B165" s="3" t="s">
        <v>292</v>
      </c>
      <c r="C165" s="3" t="s">
        <v>13</v>
      </c>
      <c r="D165" s="3" t="s">
        <v>293</v>
      </c>
      <c r="E165" s="15" t="s">
        <v>166</v>
      </c>
      <c r="F165" s="16">
        <v>1</v>
      </c>
      <c r="G165" s="62">
        <v>327.74</v>
      </c>
      <c r="H165" s="53">
        <f t="shared" si="53"/>
        <v>391.12491600000004</v>
      </c>
      <c r="I165" s="35">
        <f t="shared" si="55"/>
        <v>391.12491600000004</v>
      </c>
      <c r="J165" s="78"/>
      <c r="L165" s="40"/>
    </row>
    <row r="166" spans="1:12" ht="39.6">
      <c r="A166" s="110" t="s">
        <v>523</v>
      </c>
      <c r="B166" s="3" t="s">
        <v>294</v>
      </c>
      <c r="C166" s="3" t="s">
        <v>13</v>
      </c>
      <c r="D166" s="3" t="s">
        <v>295</v>
      </c>
      <c r="E166" s="15" t="s">
        <v>166</v>
      </c>
      <c r="F166" s="16">
        <v>3</v>
      </c>
      <c r="G166" s="62">
        <v>15.35</v>
      </c>
      <c r="H166" s="53">
        <f t="shared" si="53"/>
        <v>18.31869</v>
      </c>
      <c r="I166" s="35">
        <f t="shared" si="55"/>
        <v>54.956069999999997</v>
      </c>
      <c r="J166" s="78"/>
      <c r="L166" s="40"/>
    </row>
    <row r="167" spans="1:12" ht="39.6">
      <c r="A167" s="110" t="s">
        <v>524</v>
      </c>
      <c r="B167" s="3" t="s">
        <v>296</v>
      </c>
      <c r="C167" s="3" t="s">
        <v>13</v>
      </c>
      <c r="D167" s="3" t="s">
        <v>297</v>
      </c>
      <c r="E167" s="15" t="s">
        <v>166</v>
      </c>
      <c r="F167" s="16">
        <v>3</v>
      </c>
      <c r="G167" s="62">
        <v>18.66</v>
      </c>
      <c r="H167" s="53">
        <f t="shared" si="53"/>
        <v>22.268844000000001</v>
      </c>
      <c r="I167" s="35">
        <f t="shared" si="55"/>
        <v>66.806532000000004</v>
      </c>
      <c r="J167" s="78"/>
      <c r="L167" s="40"/>
    </row>
    <row r="168" spans="1:12" ht="26.4">
      <c r="A168" s="110" t="s">
        <v>525</v>
      </c>
      <c r="B168" s="3" t="s">
        <v>298</v>
      </c>
      <c r="C168" s="3" t="s">
        <v>13</v>
      </c>
      <c r="D168" s="3" t="s">
        <v>299</v>
      </c>
      <c r="E168" s="15" t="s">
        <v>166</v>
      </c>
      <c r="F168" s="16">
        <v>13</v>
      </c>
      <c r="G168" s="62">
        <v>12.55</v>
      </c>
      <c r="H168" s="53">
        <f t="shared" si="53"/>
        <v>14.977170000000001</v>
      </c>
      <c r="I168" s="35">
        <f t="shared" si="55"/>
        <v>194.70321000000001</v>
      </c>
      <c r="J168" s="78"/>
      <c r="L168" s="40"/>
    </row>
    <row r="169" spans="1:12" ht="26.4">
      <c r="A169" s="110" t="s">
        <v>526</v>
      </c>
      <c r="B169" s="3" t="s">
        <v>300</v>
      </c>
      <c r="C169" s="3" t="s">
        <v>13</v>
      </c>
      <c r="D169" s="3" t="s">
        <v>301</v>
      </c>
      <c r="E169" s="15" t="s">
        <v>166</v>
      </c>
      <c r="F169" s="16">
        <v>3</v>
      </c>
      <c r="G169" s="62">
        <v>16.649999999999999</v>
      </c>
      <c r="H169" s="53">
        <f t="shared" si="53"/>
        <v>19.870109999999997</v>
      </c>
      <c r="I169" s="35">
        <f t="shared" si="55"/>
        <v>59.61032999999999</v>
      </c>
      <c r="J169" s="78"/>
      <c r="L169" s="40"/>
    </row>
    <row r="170" spans="1:12" ht="39.6">
      <c r="A170" s="110" t="s">
        <v>527</v>
      </c>
      <c r="B170" s="3" t="s">
        <v>302</v>
      </c>
      <c r="C170" s="3" t="s">
        <v>13</v>
      </c>
      <c r="D170" s="3" t="s">
        <v>303</v>
      </c>
      <c r="E170" s="15" t="s">
        <v>166</v>
      </c>
      <c r="F170" s="16">
        <v>8</v>
      </c>
      <c r="G170" s="62">
        <v>23.99</v>
      </c>
      <c r="H170" s="53">
        <f t="shared" si="53"/>
        <v>28.629666</v>
      </c>
      <c r="I170" s="35">
        <f t="shared" si="55"/>
        <v>229.037328</v>
      </c>
      <c r="J170" s="78"/>
      <c r="L170" s="40"/>
    </row>
    <row r="171" spans="1:12" ht="39.6">
      <c r="A171" s="110" t="s">
        <v>528</v>
      </c>
      <c r="B171" s="3" t="s">
        <v>304</v>
      </c>
      <c r="C171" s="3" t="s">
        <v>13</v>
      </c>
      <c r="D171" s="3" t="s">
        <v>305</v>
      </c>
      <c r="E171" s="15" t="s">
        <v>166</v>
      </c>
      <c r="F171" s="16">
        <v>2</v>
      </c>
      <c r="G171" s="62">
        <v>14.81</v>
      </c>
      <c r="H171" s="53">
        <f t="shared" si="53"/>
        <v>17.674254000000001</v>
      </c>
      <c r="I171" s="35">
        <f t="shared" si="55"/>
        <v>35.348508000000002</v>
      </c>
      <c r="J171" s="78"/>
      <c r="L171" s="40"/>
    </row>
    <row r="172" spans="1:12" ht="26.4">
      <c r="A172" s="110" t="s">
        <v>529</v>
      </c>
      <c r="B172" s="3" t="s">
        <v>306</v>
      </c>
      <c r="C172" s="3" t="s">
        <v>13</v>
      </c>
      <c r="D172" s="3" t="s">
        <v>307</v>
      </c>
      <c r="E172" s="15" t="s">
        <v>166</v>
      </c>
      <c r="F172" s="16">
        <v>6</v>
      </c>
      <c r="G172" s="62">
        <v>9.11</v>
      </c>
      <c r="H172" s="53">
        <f t="shared" si="53"/>
        <v>10.871874</v>
      </c>
      <c r="I172" s="35">
        <f t="shared" si="55"/>
        <v>65.231244000000004</v>
      </c>
      <c r="J172" s="78"/>
      <c r="L172" s="40"/>
    </row>
    <row r="173" spans="1:12" ht="39.6">
      <c r="A173" s="110" t="s">
        <v>530</v>
      </c>
      <c r="B173" s="3" t="s">
        <v>308</v>
      </c>
      <c r="C173" s="3" t="s">
        <v>13</v>
      </c>
      <c r="D173" s="3" t="s">
        <v>309</v>
      </c>
      <c r="E173" s="15" t="s">
        <v>166</v>
      </c>
      <c r="F173" s="16">
        <v>1</v>
      </c>
      <c r="G173" s="62">
        <v>9.11</v>
      </c>
      <c r="H173" s="53">
        <f t="shared" si="53"/>
        <v>10.871874</v>
      </c>
      <c r="I173" s="35">
        <f t="shared" si="55"/>
        <v>10.871874</v>
      </c>
      <c r="J173" s="78"/>
      <c r="L173" s="40"/>
    </row>
    <row r="174" spans="1:12" ht="39.6">
      <c r="A174" s="110" t="s">
        <v>531</v>
      </c>
      <c r="B174" s="3" t="s">
        <v>310</v>
      </c>
      <c r="C174" s="3" t="s">
        <v>13</v>
      </c>
      <c r="D174" s="3" t="s">
        <v>311</v>
      </c>
      <c r="E174" s="15" t="s">
        <v>166</v>
      </c>
      <c r="F174" s="16">
        <v>4</v>
      </c>
      <c r="G174" s="62">
        <v>105.84</v>
      </c>
      <c r="H174" s="53">
        <f t="shared" si="53"/>
        <v>126.30945600000001</v>
      </c>
      <c r="I174" s="35">
        <f t="shared" si="55"/>
        <v>505.23782400000005</v>
      </c>
      <c r="J174" s="78"/>
      <c r="L174" s="40"/>
    </row>
    <row r="175" spans="1:12" ht="39.6">
      <c r="A175" s="110" t="s">
        <v>532</v>
      </c>
      <c r="B175" s="3" t="s">
        <v>312</v>
      </c>
      <c r="C175" s="3" t="s">
        <v>13</v>
      </c>
      <c r="D175" s="3" t="s">
        <v>313</v>
      </c>
      <c r="E175" s="15" t="s">
        <v>166</v>
      </c>
      <c r="F175" s="16">
        <v>1</v>
      </c>
      <c r="G175" s="62">
        <v>100.7</v>
      </c>
      <c r="H175" s="53">
        <f t="shared" si="53"/>
        <v>120.17538</v>
      </c>
      <c r="I175" s="35">
        <f t="shared" si="55"/>
        <v>120.17538</v>
      </c>
      <c r="J175" s="78"/>
      <c r="L175" s="40"/>
    </row>
    <row r="176" spans="1:12" ht="26.4">
      <c r="A176" s="110" t="s">
        <v>533</v>
      </c>
      <c r="B176" s="3" t="s">
        <v>314</v>
      </c>
      <c r="C176" s="3" t="s">
        <v>13</v>
      </c>
      <c r="D176" s="3" t="s">
        <v>315</v>
      </c>
      <c r="E176" s="15" t="s">
        <v>166</v>
      </c>
      <c r="F176" s="16">
        <v>2</v>
      </c>
      <c r="G176" s="62">
        <v>17.16</v>
      </c>
      <c r="H176" s="53">
        <f t="shared" si="53"/>
        <v>20.478743999999999</v>
      </c>
      <c r="I176" s="35">
        <f t="shared" si="55"/>
        <v>40.957487999999998</v>
      </c>
      <c r="J176" s="78"/>
      <c r="L176" s="40"/>
    </row>
    <row r="177" spans="1:12" ht="39.6">
      <c r="A177" s="110" t="s">
        <v>534</v>
      </c>
      <c r="B177" s="3" t="s">
        <v>316</v>
      </c>
      <c r="C177" s="3" t="s">
        <v>13</v>
      </c>
      <c r="D177" s="3" t="s">
        <v>317</v>
      </c>
      <c r="E177" s="15" t="s">
        <v>166</v>
      </c>
      <c r="F177" s="16">
        <v>1</v>
      </c>
      <c r="G177" s="62">
        <v>13.11</v>
      </c>
      <c r="H177" s="53">
        <f t="shared" si="53"/>
        <v>15.645474</v>
      </c>
      <c r="I177" s="35">
        <f t="shared" si="55"/>
        <v>15.645474</v>
      </c>
      <c r="J177" s="78"/>
      <c r="L177" s="40"/>
    </row>
    <row r="178" spans="1:12" ht="39.6">
      <c r="A178" s="110" t="s">
        <v>535</v>
      </c>
      <c r="B178" s="3" t="s">
        <v>318</v>
      </c>
      <c r="C178" s="3" t="s">
        <v>13</v>
      </c>
      <c r="D178" s="3" t="s">
        <v>319</v>
      </c>
      <c r="E178" s="15" t="s">
        <v>166</v>
      </c>
      <c r="F178" s="16">
        <v>2</v>
      </c>
      <c r="G178" s="62">
        <v>29.24</v>
      </c>
      <c r="H178" s="53">
        <f t="shared" si="53"/>
        <v>34.895015999999998</v>
      </c>
      <c r="I178" s="35">
        <f t="shared" si="55"/>
        <v>69.790031999999997</v>
      </c>
      <c r="J178" s="78"/>
      <c r="L178" s="40"/>
    </row>
    <row r="179" spans="1:12" ht="26.4">
      <c r="A179" s="110" t="s">
        <v>536</v>
      </c>
      <c r="B179" s="3" t="s">
        <v>320</v>
      </c>
      <c r="C179" s="3" t="s">
        <v>13</v>
      </c>
      <c r="D179" s="3" t="s">
        <v>321</v>
      </c>
      <c r="E179" s="15" t="s">
        <v>166</v>
      </c>
      <c r="F179" s="16">
        <v>1</v>
      </c>
      <c r="G179" s="62">
        <v>43.39</v>
      </c>
      <c r="H179" s="53">
        <f t="shared" si="53"/>
        <v>51.781626000000003</v>
      </c>
      <c r="I179" s="35">
        <f t="shared" si="55"/>
        <v>51.781626000000003</v>
      </c>
      <c r="J179" s="78"/>
      <c r="L179" s="40"/>
    </row>
    <row r="180" spans="1:12" ht="26.4">
      <c r="A180" s="110" t="s">
        <v>537</v>
      </c>
      <c r="B180" s="3" t="s">
        <v>322</v>
      </c>
      <c r="C180" s="3" t="s">
        <v>13</v>
      </c>
      <c r="D180" s="3" t="s">
        <v>323</v>
      </c>
      <c r="E180" s="15" t="s">
        <v>16</v>
      </c>
      <c r="F180" s="16">
        <v>29.15</v>
      </c>
      <c r="G180" s="62">
        <v>30.68</v>
      </c>
      <c r="H180" s="53">
        <f t="shared" si="53"/>
        <v>36.613512</v>
      </c>
      <c r="I180" s="35">
        <f t="shared" si="55"/>
        <v>1067.2838747999999</v>
      </c>
      <c r="J180" s="78"/>
      <c r="L180" s="40"/>
    </row>
    <row r="181" spans="1:12" ht="39.6">
      <c r="A181" s="110" t="s">
        <v>538</v>
      </c>
      <c r="B181" s="3" t="s">
        <v>324</v>
      </c>
      <c r="C181" s="3" t="s">
        <v>13</v>
      </c>
      <c r="D181" s="3" t="s">
        <v>325</v>
      </c>
      <c r="E181" s="15" t="s">
        <v>16</v>
      </c>
      <c r="F181" s="16">
        <v>6.7</v>
      </c>
      <c r="G181" s="62">
        <v>13.2</v>
      </c>
      <c r="H181" s="53">
        <f t="shared" si="53"/>
        <v>15.752879999999999</v>
      </c>
      <c r="I181" s="35">
        <f t="shared" si="55"/>
        <v>105.544296</v>
      </c>
      <c r="J181" s="78"/>
      <c r="L181" s="40"/>
    </row>
    <row r="182" spans="1:12" ht="39.6">
      <c r="A182" s="110" t="s">
        <v>539</v>
      </c>
      <c r="B182" s="3" t="s">
        <v>326</v>
      </c>
      <c r="C182" s="3" t="s">
        <v>13</v>
      </c>
      <c r="D182" s="3" t="s">
        <v>327</v>
      </c>
      <c r="E182" s="15" t="s">
        <v>16</v>
      </c>
      <c r="F182" s="16">
        <v>9.25</v>
      </c>
      <c r="G182" s="62">
        <v>23.33</v>
      </c>
      <c r="H182" s="53">
        <f t="shared" si="53"/>
        <v>27.842022</v>
      </c>
      <c r="I182" s="35">
        <f t="shared" si="55"/>
        <v>257.5387035</v>
      </c>
      <c r="J182" s="78"/>
      <c r="L182" s="40"/>
    </row>
    <row r="183" spans="1:12" ht="26.4">
      <c r="A183" s="110" t="s">
        <v>540</v>
      </c>
      <c r="B183" s="3" t="s">
        <v>328</v>
      </c>
      <c r="C183" s="3" t="s">
        <v>13</v>
      </c>
      <c r="D183" s="3" t="s">
        <v>329</v>
      </c>
      <c r="E183" s="15" t="s">
        <v>166</v>
      </c>
      <c r="F183" s="16">
        <v>1</v>
      </c>
      <c r="G183" s="62">
        <v>182.75</v>
      </c>
      <c r="H183" s="53">
        <f t="shared" si="53"/>
        <v>218.09385</v>
      </c>
      <c r="I183" s="35">
        <f t="shared" si="55"/>
        <v>218.09385</v>
      </c>
      <c r="J183" s="78"/>
      <c r="L183" s="40"/>
    </row>
    <row r="184" spans="1:12">
      <c r="A184" s="98" t="s">
        <v>541</v>
      </c>
      <c r="B184" s="14"/>
      <c r="C184" s="14"/>
      <c r="D184" s="14" t="s">
        <v>102</v>
      </c>
      <c r="E184" s="86"/>
      <c r="F184" s="87"/>
      <c r="G184" s="88"/>
      <c r="H184" s="89"/>
      <c r="I184" s="36">
        <f>SUM(I185:I187)</f>
        <v>127.54104480000001</v>
      </c>
      <c r="J184" s="78"/>
      <c r="L184" s="40"/>
    </row>
    <row r="185" spans="1:12" ht="39.6">
      <c r="A185" s="110" t="s">
        <v>542</v>
      </c>
      <c r="B185" s="3" t="s">
        <v>330</v>
      </c>
      <c r="C185" s="3" t="s">
        <v>13</v>
      </c>
      <c r="D185" s="3" t="s">
        <v>331</v>
      </c>
      <c r="E185" s="15" t="s">
        <v>16</v>
      </c>
      <c r="F185" s="16">
        <v>0.2</v>
      </c>
      <c r="G185" s="62">
        <v>45.86</v>
      </c>
      <c r="H185" s="53">
        <f t="shared" si="53"/>
        <v>54.729323999999998</v>
      </c>
      <c r="I185" s="35">
        <f t="shared" ref="I185" si="56">(F185*H185)</f>
        <v>10.945864800000001</v>
      </c>
      <c r="J185" s="78"/>
      <c r="L185" s="40"/>
    </row>
    <row r="186" spans="1:12" ht="39.6">
      <c r="A186" s="110" t="s">
        <v>543</v>
      </c>
      <c r="B186" s="3" t="s">
        <v>332</v>
      </c>
      <c r="C186" s="3" t="s">
        <v>13</v>
      </c>
      <c r="D186" s="3" t="s">
        <v>333</v>
      </c>
      <c r="E186" s="15" t="s">
        <v>166</v>
      </c>
      <c r="F186" s="16">
        <v>2</v>
      </c>
      <c r="G186" s="62">
        <v>23.39</v>
      </c>
      <c r="H186" s="53">
        <f t="shared" si="53"/>
        <v>27.913626000000001</v>
      </c>
      <c r="I186" s="35">
        <f t="shared" ref="I186:I187" si="57">(F186*H186)</f>
        <v>55.827252000000001</v>
      </c>
      <c r="J186" s="78"/>
      <c r="L186" s="40"/>
    </row>
    <row r="187" spans="1:12" ht="26.4">
      <c r="A187" s="110" t="s">
        <v>544</v>
      </c>
      <c r="B187" s="3" t="s">
        <v>334</v>
      </c>
      <c r="C187" s="3" t="s">
        <v>13</v>
      </c>
      <c r="D187" s="3" t="s">
        <v>335</v>
      </c>
      <c r="E187" s="15" t="s">
        <v>166</v>
      </c>
      <c r="F187" s="16">
        <v>1</v>
      </c>
      <c r="G187" s="62">
        <v>50.92</v>
      </c>
      <c r="H187" s="53">
        <f t="shared" si="53"/>
        <v>60.767928000000005</v>
      </c>
      <c r="I187" s="35">
        <f t="shared" si="57"/>
        <v>60.767928000000005</v>
      </c>
      <c r="J187" s="78"/>
      <c r="L187" s="40"/>
    </row>
    <row r="188" spans="1:12">
      <c r="A188" s="98" t="s">
        <v>545</v>
      </c>
      <c r="B188" s="14"/>
      <c r="C188" s="14"/>
      <c r="D188" s="14" t="s">
        <v>104</v>
      </c>
      <c r="E188" s="86"/>
      <c r="F188" s="87"/>
      <c r="G188" s="88"/>
      <c r="H188" s="89"/>
      <c r="I188" s="36">
        <f>SUM(I189)</f>
        <v>6983.7851537999995</v>
      </c>
      <c r="J188" s="78"/>
      <c r="L188" s="40"/>
    </row>
    <row r="189" spans="1:12">
      <c r="A189" s="98" t="s">
        <v>546</v>
      </c>
      <c r="B189" s="14"/>
      <c r="C189" s="14"/>
      <c r="D189" s="14" t="s">
        <v>105</v>
      </c>
      <c r="E189" s="86"/>
      <c r="F189" s="87"/>
      <c r="G189" s="88"/>
      <c r="H189" s="89"/>
      <c r="I189" s="36">
        <f>SUM(I190:I209)</f>
        <v>6983.7851537999995</v>
      </c>
      <c r="J189" s="78"/>
      <c r="L189" s="40"/>
    </row>
    <row r="190" spans="1:12" ht="39.6">
      <c r="A190" s="110" t="s">
        <v>547</v>
      </c>
      <c r="B190" s="3">
        <v>89546</v>
      </c>
      <c r="C190" s="3"/>
      <c r="D190" s="3" t="s">
        <v>411</v>
      </c>
      <c r="E190" s="15" t="s">
        <v>166</v>
      </c>
      <c r="F190" s="16">
        <v>1</v>
      </c>
      <c r="G190" s="62">
        <v>12</v>
      </c>
      <c r="H190" s="53">
        <f t="shared" ref="H190:H209" si="58">(G190*1.1934)</f>
        <v>14.3208</v>
      </c>
      <c r="I190" s="35">
        <f t="shared" ref="I190" si="59">(F190*H190)</f>
        <v>14.3208</v>
      </c>
      <c r="J190" s="78"/>
      <c r="L190" s="40"/>
    </row>
    <row r="191" spans="1:12" ht="26.4">
      <c r="A191" s="110" t="s">
        <v>548</v>
      </c>
      <c r="B191" s="3" t="s">
        <v>336</v>
      </c>
      <c r="C191" s="3" t="s">
        <v>13</v>
      </c>
      <c r="D191" s="3" t="s">
        <v>337</v>
      </c>
      <c r="E191" s="15" t="s">
        <v>166</v>
      </c>
      <c r="F191" s="16">
        <v>3</v>
      </c>
      <c r="G191" s="62">
        <v>399.19</v>
      </c>
      <c r="H191" s="53">
        <f t="shared" si="58"/>
        <v>476.39334600000001</v>
      </c>
      <c r="I191" s="35">
        <f t="shared" ref="I191:I209" si="60">(F191*H191)</f>
        <v>1429.180038</v>
      </c>
      <c r="J191" s="78"/>
      <c r="L191" s="40"/>
    </row>
    <row r="192" spans="1:12" ht="39.6">
      <c r="A192" s="110" t="s">
        <v>549</v>
      </c>
      <c r="B192" s="3" t="s">
        <v>338</v>
      </c>
      <c r="C192" s="3" t="s">
        <v>13</v>
      </c>
      <c r="D192" s="3" t="s">
        <v>339</v>
      </c>
      <c r="E192" s="15" t="s">
        <v>166</v>
      </c>
      <c r="F192" s="16">
        <v>1</v>
      </c>
      <c r="G192" s="62">
        <v>204.85</v>
      </c>
      <c r="H192" s="53">
        <f t="shared" si="58"/>
        <v>244.46798999999999</v>
      </c>
      <c r="I192" s="35">
        <f t="shared" si="60"/>
        <v>244.46798999999999</v>
      </c>
      <c r="J192" s="78"/>
      <c r="L192" s="40"/>
    </row>
    <row r="193" spans="1:12" ht="39.6">
      <c r="A193" s="110" t="s">
        <v>550</v>
      </c>
      <c r="B193" s="3" t="s">
        <v>340</v>
      </c>
      <c r="C193" s="3" t="s">
        <v>13</v>
      </c>
      <c r="D193" s="3" t="s">
        <v>341</v>
      </c>
      <c r="E193" s="15" t="s">
        <v>166</v>
      </c>
      <c r="F193" s="16">
        <v>1</v>
      </c>
      <c r="G193" s="62">
        <v>57.81</v>
      </c>
      <c r="H193" s="53">
        <f t="shared" si="58"/>
        <v>68.990454</v>
      </c>
      <c r="I193" s="35">
        <f t="shared" si="60"/>
        <v>68.990454</v>
      </c>
      <c r="J193" s="78"/>
      <c r="L193" s="40"/>
    </row>
    <row r="194" spans="1:12" ht="39.6">
      <c r="A194" s="110" t="s">
        <v>551</v>
      </c>
      <c r="B194" s="3" t="s">
        <v>342</v>
      </c>
      <c r="C194" s="3" t="s">
        <v>13</v>
      </c>
      <c r="D194" s="3" t="s">
        <v>343</v>
      </c>
      <c r="E194" s="15" t="s">
        <v>166</v>
      </c>
      <c r="F194" s="16">
        <v>1</v>
      </c>
      <c r="G194" s="62">
        <v>116.29</v>
      </c>
      <c r="H194" s="53">
        <f t="shared" si="58"/>
        <v>138.780486</v>
      </c>
      <c r="I194" s="35">
        <f t="shared" si="60"/>
        <v>138.780486</v>
      </c>
      <c r="J194" s="78"/>
      <c r="L194" s="40"/>
    </row>
    <row r="195" spans="1:12" ht="26.4">
      <c r="A195" s="110" t="s">
        <v>552</v>
      </c>
      <c r="B195" s="3">
        <v>104084</v>
      </c>
      <c r="C195" s="3"/>
      <c r="D195" s="3" t="s">
        <v>412</v>
      </c>
      <c r="E195" s="15" t="s">
        <v>166</v>
      </c>
      <c r="F195" s="16">
        <v>1</v>
      </c>
      <c r="G195" s="62">
        <v>84.73</v>
      </c>
      <c r="H195" s="53">
        <f t="shared" si="58"/>
        <v>101.116782</v>
      </c>
      <c r="I195" s="35">
        <f t="shared" si="60"/>
        <v>101.116782</v>
      </c>
      <c r="J195" s="78"/>
      <c r="L195" s="40"/>
    </row>
    <row r="196" spans="1:12" ht="39.6">
      <c r="A196" s="110" t="s">
        <v>553</v>
      </c>
      <c r="B196" s="3" t="s">
        <v>344</v>
      </c>
      <c r="C196" s="3" t="s">
        <v>13</v>
      </c>
      <c r="D196" s="3" t="s">
        <v>345</v>
      </c>
      <c r="E196" s="15" t="s">
        <v>166</v>
      </c>
      <c r="F196" s="16">
        <v>4</v>
      </c>
      <c r="G196" s="62">
        <v>16.260000000000002</v>
      </c>
      <c r="H196" s="53">
        <f t="shared" si="58"/>
        <v>19.404684000000003</v>
      </c>
      <c r="I196" s="35">
        <f t="shared" si="60"/>
        <v>77.618736000000013</v>
      </c>
      <c r="J196" s="78"/>
      <c r="L196" s="40"/>
    </row>
    <row r="197" spans="1:12" ht="39.6">
      <c r="A197" s="110" t="s">
        <v>554</v>
      </c>
      <c r="B197" s="3" t="s">
        <v>346</v>
      </c>
      <c r="C197" s="3" t="s">
        <v>13</v>
      </c>
      <c r="D197" s="3" t="s">
        <v>347</v>
      </c>
      <c r="E197" s="15" t="s">
        <v>166</v>
      </c>
      <c r="F197" s="16">
        <v>1</v>
      </c>
      <c r="G197" s="62">
        <v>47.3</v>
      </c>
      <c r="H197" s="53">
        <f t="shared" si="58"/>
        <v>56.44782</v>
      </c>
      <c r="I197" s="35">
        <f t="shared" si="60"/>
        <v>56.44782</v>
      </c>
      <c r="J197" s="78"/>
      <c r="L197" s="40"/>
    </row>
    <row r="198" spans="1:12" ht="39.6">
      <c r="A198" s="110" t="s">
        <v>555</v>
      </c>
      <c r="B198" s="3" t="s">
        <v>348</v>
      </c>
      <c r="C198" s="3" t="s">
        <v>13</v>
      </c>
      <c r="D198" s="3" t="s">
        <v>349</v>
      </c>
      <c r="E198" s="15" t="s">
        <v>166</v>
      </c>
      <c r="F198" s="16">
        <v>4</v>
      </c>
      <c r="G198" s="62">
        <v>13.39</v>
      </c>
      <c r="H198" s="53">
        <f t="shared" si="58"/>
        <v>15.979626000000001</v>
      </c>
      <c r="I198" s="35">
        <f t="shared" si="60"/>
        <v>63.918504000000006</v>
      </c>
      <c r="J198" s="78"/>
      <c r="L198" s="40"/>
    </row>
    <row r="199" spans="1:12" ht="39.6">
      <c r="A199" s="110" t="s">
        <v>556</v>
      </c>
      <c r="B199" s="3" t="s">
        <v>350</v>
      </c>
      <c r="C199" s="3" t="s">
        <v>13</v>
      </c>
      <c r="D199" s="3" t="s">
        <v>351</v>
      </c>
      <c r="E199" s="15" t="s">
        <v>166</v>
      </c>
      <c r="F199" s="16">
        <v>5</v>
      </c>
      <c r="G199" s="62">
        <v>18.239999999999998</v>
      </c>
      <c r="H199" s="53">
        <f t="shared" si="58"/>
        <v>21.767615999999997</v>
      </c>
      <c r="I199" s="35">
        <f t="shared" si="60"/>
        <v>108.83807999999999</v>
      </c>
      <c r="J199" s="78"/>
      <c r="L199" s="40"/>
    </row>
    <row r="200" spans="1:12" ht="39.6">
      <c r="A200" s="110" t="s">
        <v>557</v>
      </c>
      <c r="B200" s="3" t="s">
        <v>352</v>
      </c>
      <c r="C200" s="3" t="s">
        <v>13</v>
      </c>
      <c r="D200" s="3" t="s">
        <v>353</v>
      </c>
      <c r="E200" s="15" t="s">
        <v>166</v>
      </c>
      <c r="F200" s="16">
        <v>6</v>
      </c>
      <c r="G200" s="62">
        <v>17.46</v>
      </c>
      <c r="H200" s="53">
        <f t="shared" si="58"/>
        <v>20.836764000000002</v>
      </c>
      <c r="I200" s="35">
        <f t="shared" si="60"/>
        <v>125.02058400000001</v>
      </c>
      <c r="J200" s="78"/>
      <c r="L200" s="40"/>
    </row>
    <row r="201" spans="1:12" ht="39.6">
      <c r="A201" s="110" t="s">
        <v>558</v>
      </c>
      <c r="B201" s="3">
        <v>89785</v>
      </c>
      <c r="C201" s="3" t="s">
        <v>13</v>
      </c>
      <c r="D201" s="3" t="s">
        <v>413</v>
      </c>
      <c r="E201" s="15" t="s">
        <v>166</v>
      </c>
      <c r="F201" s="16">
        <v>1</v>
      </c>
      <c r="G201" s="62">
        <v>30.22</v>
      </c>
      <c r="H201" s="53">
        <f t="shared" si="58"/>
        <v>36.064548000000002</v>
      </c>
      <c r="I201" s="35">
        <f t="shared" si="60"/>
        <v>36.064548000000002</v>
      </c>
      <c r="J201" s="78"/>
      <c r="L201" s="40"/>
    </row>
    <row r="202" spans="1:12" ht="39.6">
      <c r="A202" s="110" t="s">
        <v>559</v>
      </c>
      <c r="B202" s="3">
        <v>104327</v>
      </c>
      <c r="C202" s="3" t="s">
        <v>13</v>
      </c>
      <c r="D202" s="3" t="s">
        <v>354</v>
      </c>
      <c r="E202" s="15" t="s">
        <v>166</v>
      </c>
      <c r="F202" s="16">
        <v>1</v>
      </c>
      <c r="G202" s="62">
        <v>22.65</v>
      </c>
      <c r="H202" s="53">
        <f t="shared" si="58"/>
        <v>27.03051</v>
      </c>
      <c r="I202" s="35">
        <f t="shared" si="60"/>
        <v>27.03051</v>
      </c>
      <c r="J202" s="78"/>
      <c r="L202" s="40"/>
    </row>
    <row r="203" spans="1:12" ht="39.6">
      <c r="A203" s="110" t="s">
        <v>560</v>
      </c>
      <c r="B203" s="3" t="s">
        <v>355</v>
      </c>
      <c r="C203" s="3" t="s">
        <v>13</v>
      </c>
      <c r="D203" s="3" t="s">
        <v>356</v>
      </c>
      <c r="E203" s="15" t="s">
        <v>166</v>
      </c>
      <c r="F203" s="16">
        <v>1</v>
      </c>
      <c r="G203" s="62">
        <v>27.72</v>
      </c>
      <c r="H203" s="53">
        <f t="shared" si="58"/>
        <v>33.081047999999996</v>
      </c>
      <c r="I203" s="35">
        <f t="shared" si="60"/>
        <v>33.081047999999996</v>
      </c>
      <c r="J203" s="78"/>
      <c r="L203" s="40"/>
    </row>
    <row r="204" spans="1:12" ht="39.6">
      <c r="A204" s="110" t="s">
        <v>561</v>
      </c>
      <c r="B204" s="3" t="s">
        <v>357</v>
      </c>
      <c r="C204" s="3" t="s">
        <v>13</v>
      </c>
      <c r="D204" s="3" t="s">
        <v>358</v>
      </c>
      <c r="E204" s="15" t="s">
        <v>16</v>
      </c>
      <c r="F204" s="16">
        <v>5.4</v>
      </c>
      <c r="G204" s="62">
        <v>27.64</v>
      </c>
      <c r="H204" s="53">
        <f t="shared" si="58"/>
        <v>32.985576000000002</v>
      </c>
      <c r="I204" s="35">
        <f t="shared" si="60"/>
        <v>178.12211040000003</v>
      </c>
      <c r="J204" s="78"/>
      <c r="L204" s="40"/>
    </row>
    <row r="205" spans="1:12" ht="39.6">
      <c r="A205" s="110" t="s">
        <v>562</v>
      </c>
      <c r="B205" s="3" t="s">
        <v>359</v>
      </c>
      <c r="C205" s="3" t="s">
        <v>13</v>
      </c>
      <c r="D205" s="3" t="s">
        <v>360</v>
      </c>
      <c r="E205" s="15" t="s">
        <v>16</v>
      </c>
      <c r="F205" s="16">
        <v>11.6</v>
      </c>
      <c r="G205" s="62">
        <v>34.15</v>
      </c>
      <c r="H205" s="53">
        <f t="shared" si="58"/>
        <v>40.75461</v>
      </c>
      <c r="I205" s="35">
        <f t="shared" si="60"/>
        <v>472.75347599999998</v>
      </c>
      <c r="J205" s="78"/>
      <c r="L205" s="40"/>
    </row>
    <row r="206" spans="1:12" ht="39.6">
      <c r="A206" s="110" t="s">
        <v>563</v>
      </c>
      <c r="B206" s="3" t="s">
        <v>361</v>
      </c>
      <c r="C206" s="3" t="s">
        <v>13</v>
      </c>
      <c r="D206" s="3" t="s">
        <v>362</v>
      </c>
      <c r="E206" s="15" t="s">
        <v>16</v>
      </c>
      <c r="F206" s="16">
        <v>2.6</v>
      </c>
      <c r="G206" s="62">
        <v>42.32</v>
      </c>
      <c r="H206" s="53">
        <f t="shared" si="58"/>
        <v>50.504688000000002</v>
      </c>
      <c r="I206" s="35">
        <f t="shared" si="60"/>
        <v>131.3121888</v>
      </c>
      <c r="J206" s="78"/>
      <c r="L206" s="40"/>
    </row>
    <row r="207" spans="1:12" ht="39.6">
      <c r="A207" s="110" t="s">
        <v>564</v>
      </c>
      <c r="B207" s="3" t="s">
        <v>363</v>
      </c>
      <c r="C207" s="3" t="s">
        <v>13</v>
      </c>
      <c r="D207" s="3" t="s">
        <v>364</v>
      </c>
      <c r="E207" s="15" t="s">
        <v>16</v>
      </c>
      <c r="F207" s="16">
        <v>14.9</v>
      </c>
      <c r="G207" s="62">
        <v>47.61</v>
      </c>
      <c r="H207" s="53">
        <f t="shared" si="58"/>
        <v>56.817774</v>
      </c>
      <c r="I207" s="35">
        <f t="shared" si="60"/>
        <v>846.58483260000003</v>
      </c>
      <c r="J207" s="78"/>
      <c r="L207" s="40"/>
    </row>
    <row r="208" spans="1:12" ht="39.6">
      <c r="A208" s="110" t="s">
        <v>565</v>
      </c>
      <c r="B208" s="3" t="s">
        <v>365</v>
      </c>
      <c r="C208" s="3" t="s">
        <v>13</v>
      </c>
      <c r="D208" s="3" t="s">
        <v>366</v>
      </c>
      <c r="E208" s="15" t="s">
        <v>166</v>
      </c>
      <c r="F208" s="16">
        <v>1</v>
      </c>
      <c r="G208" s="62">
        <v>12.06</v>
      </c>
      <c r="H208" s="53">
        <f t="shared" si="58"/>
        <v>14.392404000000001</v>
      </c>
      <c r="I208" s="35">
        <f t="shared" si="60"/>
        <v>14.392404000000001</v>
      </c>
      <c r="J208" s="78"/>
      <c r="L208" s="40"/>
    </row>
    <row r="209" spans="1:12" ht="39.6">
      <c r="A209" s="110" t="s">
        <v>566</v>
      </c>
      <c r="B209" s="3">
        <v>98052</v>
      </c>
      <c r="C209" s="3" t="s">
        <v>13</v>
      </c>
      <c r="D209" s="3" t="s">
        <v>430</v>
      </c>
      <c r="E209" s="15" t="s">
        <v>166</v>
      </c>
      <c r="F209" s="16">
        <v>1</v>
      </c>
      <c r="G209" s="62">
        <v>2359.4299999999998</v>
      </c>
      <c r="H209" s="53">
        <f t="shared" si="58"/>
        <v>2815.7437620000001</v>
      </c>
      <c r="I209" s="35">
        <f t="shared" si="60"/>
        <v>2815.7437620000001</v>
      </c>
      <c r="J209" s="78"/>
      <c r="L209" s="40"/>
    </row>
    <row r="210" spans="1:12">
      <c r="A210" s="98" t="s">
        <v>567</v>
      </c>
      <c r="B210" s="14"/>
      <c r="C210" s="14"/>
      <c r="D210" s="14" t="s">
        <v>107</v>
      </c>
      <c r="E210" s="86"/>
      <c r="F210" s="87"/>
      <c r="G210" s="88"/>
      <c r="H210" s="89"/>
      <c r="I210" s="36">
        <f>SUM(I211)</f>
        <v>2631.1009140000001</v>
      </c>
      <c r="J210" s="78"/>
      <c r="L210" s="40"/>
    </row>
    <row r="211" spans="1:12">
      <c r="A211" s="98" t="s">
        <v>568</v>
      </c>
      <c r="B211" s="14"/>
      <c r="C211" s="14"/>
      <c r="D211" s="14" t="s">
        <v>108</v>
      </c>
      <c r="E211" s="86"/>
      <c r="F211" s="87"/>
      <c r="G211" s="88"/>
      <c r="H211" s="89"/>
      <c r="I211" s="36">
        <f>SUM(I212:I220)</f>
        <v>2631.1009140000001</v>
      </c>
      <c r="J211" s="78"/>
      <c r="L211" s="40"/>
    </row>
    <row r="212" spans="1:12" ht="26.4">
      <c r="A212" s="110" t="s">
        <v>569</v>
      </c>
      <c r="B212" s="3" t="s">
        <v>367</v>
      </c>
      <c r="C212" s="3" t="s">
        <v>13</v>
      </c>
      <c r="D212" s="3" t="s">
        <v>368</v>
      </c>
      <c r="E212" s="15" t="s">
        <v>166</v>
      </c>
      <c r="F212" s="16">
        <v>1</v>
      </c>
      <c r="G212" s="62">
        <v>333.42</v>
      </c>
      <c r="H212" s="53">
        <f t="shared" ref="H212:H222" si="61">(G212*1.1934)</f>
        <v>397.90342800000002</v>
      </c>
      <c r="I212" s="35">
        <f t="shared" ref="I212" si="62">(F212*H212)</f>
        <v>397.90342800000002</v>
      </c>
      <c r="J212" s="78"/>
      <c r="L212" s="40"/>
    </row>
    <row r="213" spans="1:12" ht="26.4">
      <c r="A213" s="110" t="s">
        <v>570</v>
      </c>
      <c r="B213" s="3" t="s">
        <v>369</v>
      </c>
      <c r="C213" s="3" t="s">
        <v>13</v>
      </c>
      <c r="D213" s="3" t="s">
        <v>370</v>
      </c>
      <c r="E213" s="15" t="s">
        <v>166</v>
      </c>
      <c r="F213" s="16">
        <v>1</v>
      </c>
      <c r="G213" s="62">
        <v>121.21</v>
      </c>
      <c r="H213" s="53">
        <f t="shared" si="61"/>
        <v>144.65201400000001</v>
      </c>
      <c r="I213" s="35">
        <f t="shared" ref="I213:I220" si="63">(F213*H213)</f>
        <v>144.65201400000001</v>
      </c>
      <c r="J213" s="78"/>
      <c r="L213" s="40"/>
    </row>
    <row r="214" spans="1:12" ht="26.4">
      <c r="A214" s="110" t="s">
        <v>571</v>
      </c>
      <c r="B214" s="3" t="s">
        <v>371</v>
      </c>
      <c r="C214" s="3" t="s">
        <v>13</v>
      </c>
      <c r="D214" s="3" t="s">
        <v>372</v>
      </c>
      <c r="E214" s="15" t="s">
        <v>166</v>
      </c>
      <c r="F214" s="16">
        <v>1</v>
      </c>
      <c r="G214" s="62">
        <v>312.47000000000003</v>
      </c>
      <c r="H214" s="53">
        <f t="shared" si="61"/>
        <v>372.90169800000001</v>
      </c>
      <c r="I214" s="35">
        <f t="shared" si="63"/>
        <v>372.90169800000001</v>
      </c>
      <c r="J214" s="78"/>
      <c r="L214" s="40"/>
    </row>
    <row r="215" spans="1:12" ht="52.8">
      <c r="A215" s="110" t="s">
        <v>572</v>
      </c>
      <c r="B215" s="3" t="s">
        <v>373</v>
      </c>
      <c r="C215" s="3" t="s">
        <v>13</v>
      </c>
      <c r="D215" s="3" t="s">
        <v>374</v>
      </c>
      <c r="E215" s="15" t="s">
        <v>166</v>
      </c>
      <c r="F215" s="16">
        <v>1</v>
      </c>
      <c r="G215" s="62">
        <v>280.14999999999998</v>
      </c>
      <c r="H215" s="53">
        <f t="shared" si="61"/>
        <v>334.33100999999999</v>
      </c>
      <c r="I215" s="35">
        <f t="shared" si="63"/>
        <v>334.33100999999999</v>
      </c>
      <c r="J215" s="78"/>
      <c r="L215" s="40"/>
    </row>
    <row r="216" spans="1:12" ht="52.8">
      <c r="A216" s="110" t="s">
        <v>573</v>
      </c>
      <c r="B216" s="3" t="s">
        <v>375</v>
      </c>
      <c r="C216" s="3" t="s">
        <v>13</v>
      </c>
      <c r="D216" s="3" t="s">
        <v>376</v>
      </c>
      <c r="E216" s="15" t="s">
        <v>166</v>
      </c>
      <c r="F216" s="16">
        <v>1</v>
      </c>
      <c r="G216" s="62">
        <v>401.03</v>
      </c>
      <c r="H216" s="53">
        <f t="shared" si="61"/>
        <v>478.589202</v>
      </c>
      <c r="I216" s="35">
        <f t="shared" si="63"/>
        <v>478.589202</v>
      </c>
      <c r="J216" s="78"/>
      <c r="L216" s="40"/>
    </row>
    <row r="217" spans="1:12" ht="39.6">
      <c r="A217" s="110" t="s">
        <v>574</v>
      </c>
      <c r="B217" s="3" t="s">
        <v>377</v>
      </c>
      <c r="C217" s="3" t="s">
        <v>13</v>
      </c>
      <c r="D217" s="3" t="s">
        <v>378</v>
      </c>
      <c r="E217" s="15" t="s">
        <v>166</v>
      </c>
      <c r="F217" s="16">
        <v>1</v>
      </c>
      <c r="G217" s="62">
        <v>75.59</v>
      </c>
      <c r="H217" s="53">
        <f t="shared" si="61"/>
        <v>90.209106000000006</v>
      </c>
      <c r="I217" s="35">
        <f t="shared" si="63"/>
        <v>90.209106000000006</v>
      </c>
      <c r="J217" s="78"/>
      <c r="L217" s="40"/>
    </row>
    <row r="218" spans="1:12" ht="39.6">
      <c r="A218" s="110" t="s">
        <v>575</v>
      </c>
      <c r="B218" s="3" t="s">
        <v>379</v>
      </c>
      <c r="C218" s="3" t="s">
        <v>13</v>
      </c>
      <c r="D218" s="3" t="s">
        <v>380</v>
      </c>
      <c r="E218" s="15" t="s">
        <v>166</v>
      </c>
      <c r="F218" s="16">
        <v>1</v>
      </c>
      <c r="G218" s="62">
        <v>48.97</v>
      </c>
      <c r="H218" s="53">
        <f t="shared" si="61"/>
        <v>58.440798000000001</v>
      </c>
      <c r="I218" s="35">
        <f t="shared" si="63"/>
        <v>58.440798000000001</v>
      </c>
      <c r="J218" s="78"/>
      <c r="L218" s="40"/>
    </row>
    <row r="219" spans="1:12" ht="26.4">
      <c r="A219" s="110" t="s">
        <v>576</v>
      </c>
      <c r="B219" s="3" t="s">
        <v>381</v>
      </c>
      <c r="C219" s="3" t="s">
        <v>13</v>
      </c>
      <c r="D219" s="3" t="s">
        <v>382</v>
      </c>
      <c r="E219" s="15" t="s">
        <v>166</v>
      </c>
      <c r="F219" s="16">
        <v>1</v>
      </c>
      <c r="G219" s="62">
        <v>617.77</v>
      </c>
      <c r="H219" s="53">
        <f t="shared" si="61"/>
        <v>737.24671799999999</v>
      </c>
      <c r="I219" s="35">
        <f t="shared" si="63"/>
        <v>737.24671799999999</v>
      </c>
      <c r="J219" s="78"/>
      <c r="L219" s="40"/>
    </row>
    <row r="220" spans="1:12" ht="26.4">
      <c r="A220" s="110" t="s">
        <v>577</v>
      </c>
      <c r="B220" s="3" t="s">
        <v>383</v>
      </c>
      <c r="C220" s="3" t="s">
        <v>13</v>
      </c>
      <c r="D220" s="3" t="s">
        <v>384</v>
      </c>
      <c r="E220" s="15" t="s">
        <v>166</v>
      </c>
      <c r="F220" s="16">
        <v>1</v>
      </c>
      <c r="G220" s="62">
        <v>14.1</v>
      </c>
      <c r="H220" s="53">
        <f t="shared" si="61"/>
        <v>16.82694</v>
      </c>
      <c r="I220" s="35">
        <f t="shared" si="63"/>
        <v>16.82694</v>
      </c>
      <c r="J220" s="78"/>
      <c r="L220" s="40"/>
    </row>
    <row r="221" spans="1:12">
      <c r="A221" s="98">
        <v>9</v>
      </c>
      <c r="B221" s="14"/>
      <c r="C221" s="14"/>
      <c r="D221" s="14" t="s">
        <v>109</v>
      </c>
      <c r="E221" s="86"/>
      <c r="F221" s="87"/>
      <c r="G221" s="88"/>
      <c r="H221" s="89"/>
      <c r="I221" s="36">
        <f>SUM(I222)</f>
        <v>731.13877746000003</v>
      </c>
      <c r="J221" s="78"/>
      <c r="L221" s="40"/>
    </row>
    <row r="222" spans="1:12" ht="26.4">
      <c r="A222" s="110" t="s">
        <v>578</v>
      </c>
      <c r="B222" s="3" t="s">
        <v>385</v>
      </c>
      <c r="C222" s="3"/>
      <c r="D222" s="3" t="s">
        <v>386</v>
      </c>
      <c r="E222" s="15" t="s">
        <v>156</v>
      </c>
      <c r="F222" s="16">
        <v>41.09</v>
      </c>
      <c r="G222" s="62">
        <v>14.91</v>
      </c>
      <c r="H222" s="53">
        <f t="shared" si="61"/>
        <v>17.793593999999999</v>
      </c>
      <c r="I222" s="35">
        <f t="shared" ref="I222" si="64">(F222*H222)</f>
        <v>731.13877746000003</v>
      </c>
      <c r="J222" s="78"/>
      <c r="L222" s="40"/>
    </row>
    <row r="223" spans="1:12" ht="14.4" thickBot="1">
      <c r="A223" s="79"/>
      <c r="B223" s="79"/>
      <c r="C223" s="79"/>
      <c r="D223" s="79"/>
      <c r="E223" s="80"/>
      <c r="F223" s="81"/>
      <c r="H223" s="82"/>
      <c r="I223" s="83"/>
    </row>
    <row r="224" spans="1:12" ht="16.2" thickBot="1">
      <c r="A224" s="79"/>
      <c r="B224" s="79"/>
      <c r="C224" s="79"/>
      <c r="D224" s="79"/>
      <c r="E224" s="80"/>
      <c r="F224" s="136" t="s">
        <v>431</v>
      </c>
      <c r="G224" s="137"/>
      <c r="H224" s="84"/>
      <c r="I224" s="85">
        <f>SUM(I5,I31,I55,I67,I83,I111,I124,I221,I9)</f>
        <v>171245.98806588002</v>
      </c>
    </row>
    <row r="225" spans="1:10" ht="15.6">
      <c r="A225" s="29"/>
      <c r="B225" s="25"/>
      <c r="C225" s="111"/>
      <c r="D225" s="112"/>
      <c r="E225" s="80"/>
      <c r="F225" s="81"/>
      <c r="G225" s="82"/>
      <c r="H225" s="84"/>
      <c r="I225" s="91"/>
    </row>
    <row r="226" spans="1:10" ht="16.95" customHeight="1">
      <c r="A226"/>
      <c r="C226" s="113"/>
      <c r="D226" s="113"/>
      <c r="E226" s="114"/>
      <c r="F226" s="142"/>
      <c r="G226" s="142"/>
      <c r="H226" s="58"/>
      <c r="I226" s="24"/>
    </row>
    <row r="227" spans="1:10" ht="15" customHeight="1">
      <c r="A227" s="29"/>
      <c r="B227" s="25"/>
      <c r="F227" s="115"/>
      <c r="G227" s="116"/>
      <c r="I227" s="26"/>
    </row>
    <row r="228" spans="1:10" ht="101.4" customHeight="1">
      <c r="A228" s="143" t="s">
        <v>20</v>
      </c>
      <c r="B228" s="143"/>
      <c r="C228" s="143"/>
      <c r="D228" s="143"/>
      <c r="E228" s="143"/>
      <c r="F228" s="143"/>
      <c r="G228" s="143"/>
      <c r="H228" s="143"/>
      <c r="I228" s="143"/>
      <c r="J228" s="73"/>
    </row>
    <row r="229" spans="1:10">
      <c r="A229" s="144"/>
      <c r="B229" s="144"/>
      <c r="C229" s="144"/>
      <c r="D229" s="144"/>
      <c r="E229" s="144"/>
      <c r="F229" s="144"/>
      <c r="G229" s="144"/>
      <c r="H229" s="144"/>
      <c r="I229" s="144"/>
    </row>
    <row r="230" spans="1:10">
      <c r="A230" s="144"/>
      <c r="B230" s="144"/>
      <c r="C230" s="144"/>
      <c r="D230" s="144"/>
      <c r="E230" s="144"/>
      <c r="F230" s="144"/>
      <c r="G230" s="144"/>
      <c r="H230" s="144"/>
      <c r="I230" s="144"/>
    </row>
    <row r="231" spans="1:10">
      <c r="A231" s="144"/>
      <c r="B231" s="144"/>
      <c r="C231" s="144"/>
      <c r="D231" s="144"/>
      <c r="E231" s="144"/>
      <c r="F231" s="144"/>
      <c r="G231" s="144"/>
      <c r="H231" s="144"/>
      <c r="I231" s="144"/>
    </row>
    <row r="232" spans="1:10">
      <c r="A232" s="144"/>
      <c r="B232" s="144"/>
      <c r="C232" s="144"/>
      <c r="D232" s="144"/>
      <c r="E232" s="144"/>
      <c r="F232" s="144"/>
      <c r="G232" s="144"/>
      <c r="H232" s="144"/>
      <c r="I232" s="144"/>
    </row>
    <row r="233" spans="1:10">
      <c r="A233" s="144"/>
      <c r="B233" s="144"/>
      <c r="C233" s="144"/>
      <c r="D233" s="144"/>
      <c r="E233" s="144"/>
      <c r="F233" s="144"/>
      <c r="G233" s="144"/>
      <c r="H233" s="144"/>
      <c r="I233" s="144"/>
    </row>
    <row r="234" spans="1:10">
      <c r="F234" s="71"/>
    </row>
    <row r="235" spans="1:10">
      <c r="C235" s="29"/>
      <c r="D235" s="25"/>
    </row>
    <row r="237" spans="1:10">
      <c r="C237" s="29"/>
      <c r="D237" s="25"/>
    </row>
  </sheetData>
  <mergeCells count="13">
    <mergeCell ref="F226:G226"/>
    <mergeCell ref="A228:I228"/>
    <mergeCell ref="A233:I233"/>
    <mergeCell ref="A229:I229"/>
    <mergeCell ref="A230:I230"/>
    <mergeCell ref="A231:I231"/>
    <mergeCell ref="A232:I232"/>
    <mergeCell ref="F224:G224"/>
    <mergeCell ref="A2:C2"/>
    <mergeCell ref="A1:C1"/>
    <mergeCell ref="F1:G1"/>
    <mergeCell ref="F2:G2"/>
    <mergeCell ref="A3:I3"/>
  </mergeCells>
  <phoneticPr fontId="16" type="noConversion"/>
  <pageMargins left="0.5" right="0.5" top="0.70874999999999999" bottom="0.87075000000000002" header="0.5" footer="0.5"/>
  <pageSetup paperSize="9" scale="77" fitToHeight="0" orientation="landscape" horizontalDpi="4294967293" r:id="rId1"/>
  <headerFooter>
    <oddFooter xml:space="preserve">&amp;L </oddFooter>
  </headerFooter>
  <rowBreaks count="2" manualBreakCount="2">
    <brk id="24" max="8" man="1"/>
    <brk id="4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98BDA-0637-4B57-8EE6-4573E5537852}">
  <dimension ref="A11:G40"/>
  <sheetViews>
    <sheetView workbookViewId="0">
      <selection activeCell="A23" sqref="A23:B23"/>
    </sheetView>
  </sheetViews>
  <sheetFormatPr defaultRowHeight="13.8"/>
  <cols>
    <col min="2" max="2" width="39.5" customWidth="1"/>
  </cols>
  <sheetData>
    <row r="11" spans="1:7">
      <c r="A11" s="121" t="s">
        <v>422</v>
      </c>
      <c r="B11" s="147" t="s">
        <v>180</v>
      </c>
      <c r="C11" s="147"/>
      <c r="D11" s="147"/>
      <c r="E11" s="147"/>
      <c r="F11" s="147"/>
      <c r="G11" s="122"/>
    </row>
    <row r="12" spans="1:7" ht="20.399999999999999">
      <c r="A12" s="148" t="s">
        <v>388</v>
      </c>
      <c r="B12" s="148"/>
      <c r="C12" s="123" t="s">
        <v>389</v>
      </c>
      <c r="D12" s="123" t="s">
        <v>390</v>
      </c>
      <c r="E12" s="123" t="s">
        <v>391</v>
      </c>
      <c r="F12" s="123" t="s">
        <v>392</v>
      </c>
      <c r="G12" s="123" t="s">
        <v>393</v>
      </c>
    </row>
    <row r="13" spans="1:7">
      <c r="A13" s="124" t="s">
        <v>394</v>
      </c>
      <c r="B13" s="125" t="s">
        <v>395</v>
      </c>
      <c r="C13" s="124" t="s">
        <v>13</v>
      </c>
      <c r="D13" s="124" t="s">
        <v>14</v>
      </c>
      <c r="E13" s="126">
        <v>0.05</v>
      </c>
      <c r="F13" s="127">
        <v>19.97</v>
      </c>
      <c r="G13" s="127">
        <v>0.998</v>
      </c>
    </row>
    <row r="14" spans="1:7" ht="20.399999999999999">
      <c r="A14" s="124" t="s">
        <v>396</v>
      </c>
      <c r="B14" s="125" t="s">
        <v>397</v>
      </c>
      <c r="C14" s="124" t="s">
        <v>13</v>
      </c>
      <c r="D14" s="124" t="s">
        <v>16</v>
      </c>
      <c r="E14" s="126">
        <v>0.5</v>
      </c>
      <c r="F14" s="127">
        <v>43.2</v>
      </c>
      <c r="G14" s="127">
        <v>21.6</v>
      </c>
    </row>
    <row r="15" spans="1:7">
      <c r="A15" s="128"/>
      <c r="B15" s="128"/>
      <c r="C15" s="128"/>
      <c r="D15" s="128"/>
      <c r="E15" s="146" t="s">
        <v>398</v>
      </c>
      <c r="F15" s="146"/>
      <c r="G15" s="129">
        <v>22.6</v>
      </c>
    </row>
    <row r="16" spans="1:7" ht="20.399999999999999">
      <c r="A16" s="148" t="s">
        <v>399</v>
      </c>
      <c r="B16" s="148"/>
      <c r="C16" s="123" t="s">
        <v>389</v>
      </c>
      <c r="D16" s="123" t="s">
        <v>390</v>
      </c>
      <c r="E16" s="123" t="s">
        <v>391</v>
      </c>
      <c r="F16" s="123" t="s">
        <v>392</v>
      </c>
      <c r="G16" s="123" t="s">
        <v>393</v>
      </c>
    </row>
    <row r="17" spans="1:7" ht="20.399999999999999">
      <c r="A17" s="124" t="s">
        <v>400</v>
      </c>
      <c r="B17" s="125" t="s">
        <v>401</v>
      </c>
      <c r="C17" s="124" t="s">
        <v>13</v>
      </c>
      <c r="D17" s="124" t="s">
        <v>402</v>
      </c>
      <c r="E17" s="126">
        <v>0.4002</v>
      </c>
      <c r="F17" s="127">
        <v>31.55</v>
      </c>
      <c r="G17" s="127">
        <v>12.625999999999999</v>
      </c>
    </row>
    <row r="18" spans="1:7" ht="20.399999999999999">
      <c r="A18" s="124" t="s">
        <v>403</v>
      </c>
      <c r="B18" s="125" t="s">
        <v>404</v>
      </c>
      <c r="C18" s="124" t="s">
        <v>13</v>
      </c>
      <c r="D18" s="124" t="s">
        <v>402</v>
      </c>
      <c r="E18" s="126">
        <v>0.15</v>
      </c>
      <c r="F18" s="127">
        <v>38.36</v>
      </c>
      <c r="G18" s="127">
        <v>5.7539999999999996</v>
      </c>
    </row>
    <row r="19" spans="1:7">
      <c r="A19" s="128"/>
      <c r="B19" s="128"/>
      <c r="C19" s="128"/>
      <c r="D19" s="128"/>
      <c r="E19" s="146" t="s">
        <v>405</v>
      </c>
      <c r="F19" s="146"/>
      <c r="G19" s="129">
        <v>18.38</v>
      </c>
    </row>
    <row r="20" spans="1:7">
      <c r="A20" s="128"/>
      <c r="B20" s="128"/>
      <c r="C20" s="128"/>
      <c r="D20" s="128"/>
      <c r="E20" s="145" t="s">
        <v>406</v>
      </c>
      <c r="F20" s="145"/>
      <c r="G20" s="122">
        <v>40.98</v>
      </c>
    </row>
    <row r="21" spans="1:7">
      <c r="A21" s="130"/>
      <c r="B21" s="130"/>
      <c r="C21" s="130"/>
      <c r="D21" s="130"/>
      <c r="E21" s="130"/>
      <c r="F21" s="130"/>
      <c r="G21" s="130"/>
    </row>
    <row r="22" spans="1:7">
      <c r="A22" s="121" t="s">
        <v>423</v>
      </c>
      <c r="B22" s="147" t="s">
        <v>182</v>
      </c>
      <c r="C22" s="147"/>
      <c r="D22" s="147"/>
      <c r="E22" s="147"/>
      <c r="F22" s="147"/>
      <c r="G22" s="122"/>
    </row>
    <row r="23" spans="1:7" ht="20.399999999999999">
      <c r="A23" s="148" t="s">
        <v>388</v>
      </c>
      <c r="B23" s="148"/>
      <c r="C23" s="123" t="s">
        <v>389</v>
      </c>
      <c r="D23" s="123" t="s">
        <v>390</v>
      </c>
      <c r="E23" s="123" t="s">
        <v>391</v>
      </c>
      <c r="F23" s="123" t="s">
        <v>392</v>
      </c>
      <c r="G23" s="123" t="s">
        <v>393</v>
      </c>
    </row>
    <row r="24" spans="1:7">
      <c r="A24" s="124" t="s">
        <v>394</v>
      </c>
      <c r="B24" s="125" t="s">
        <v>395</v>
      </c>
      <c r="C24" s="124" t="s">
        <v>13</v>
      </c>
      <c r="D24" s="124" t="s">
        <v>14</v>
      </c>
      <c r="E24" s="126">
        <v>0.05</v>
      </c>
      <c r="F24" s="127">
        <v>19.97</v>
      </c>
      <c r="G24" s="127">
        <v>0.998</v>
      </c>
    </row>
    <row r="25" spans="1:7" ht="20.399999999999999">
      <c r="A25" s="124" t="s">
        <v>396</v>
      </c>
      <c r="B25" s="125" t="s">
        <v>397</v>
      </c>
      <c r="C25" s="124" t="s">
        <v>13</v>
      </c>
      <c r="D25" s="124" t="s">
        <v>16</v>
      </c>
      <c r="E25" s="126">
        <v>0.75</v>
      </c>
      <c r="F25" s="127">
        <v>43.2</v>
      </c>
      <c r="G25" s="127">
        <v>32.4</v>
      </c>
    </row>
    <row r="26" spans="1:7">
      <c r="A26" s="128"/>
      <c r="B26" s="128"/>
      <c r="C26" s="128"/>
      <c r="D26" s="128"/>
      <c r="E26" s="146" t="s">
        <v>398</v>
      </c>
      <c r="F26" s="146"/>
      <c r="G26" s="129">
        <v>33.4</v>
      </c>
    </row>
    <row r="27" spans="1:7" ht="20.399999999999999">
      <c r="A27" s="148" t="s">
        <v>399</v>
      </c>
      <c r="B27" s="148"/>
      <c r="C27" s="123" t="s">
        <v>389</v>
      </c>
      <c r="D27" s="123" t="s">
        <v>390</v>
      </c>
      <c r="E27" s="123" t="s">
        <v>391</v>
      </c>
      <c r="F27" s="123" t="s">
        <v>392</v>
      </c>
      <c r="G27" s="123" t="s">
        <v>393</v>
      </c>
    </row>
    <row r="28" spans="1:7" ht="20.399999999999999">
      <c r="A28" s="124" t="s">
        <v>400</v>
      </c>
      <c r="B28" s="125" t="s">
        <v>401</v>
      </c>
      <c r="C28" s="124" t="s">
        <v>13</v>
      </c>
      <c r="D28" s="124" t="s">
        <v>402</v>
      </c>
      <c r="E28" s="126">
        <v>0.4002</v>
      </c>
      <c r="F28" s="127">
        <v>31.55</v>
      </c>
      <c r="G28" s="127">
        <v>12.625999999999999</v>
      </c>
    </row>
    <row r="29" spans="1:7" ht="20.399999999999999">
      <c r="A29" s="124" t="s">
        <v>403</v>
      </c>
      <c r="B29" s="125" t="s">
        <v>404</v>
      </c>
      <c r="C29" s="124" t="s">
        <v>13</v>
      </c>
      <c r="D29" s="124" t="s">
        <v>402</v>
      </c>
      <c r="E29" s="126">
        <v>0.15</v>
      </c>
      <c r="F29" s="127">
        <v>38.36</v>
      </c>
      <c r="G29" s="127">
        <v>5.7539999999999996</v>
      </c>
    </row>
    <row r="30" spans="1:7">
      <c r="A30" s="128"/>
      <c r="B30" s="128"/>
      <c r="C30" s="128"/>
      <c r="D30" s="128"/>
      <c r="E30" s="146" t="s">
        <v>405</v>
      </c>
      <c r="F30" s="146"/>
      <c r="G30" s="129">
        <v>18.38</v>
      </c>
    </row>
    <row r="31" spans="1:7">
      <c r="A31" s="128"/>
      <c r="B31" s="128"/>
      <c r="C31" s="128"/>
      <c r="D31" s="128"/>
      <c r="E31" s="145" t="s">
        <v>406</v>
      </c>
      <c r="F31" s="145"/>
      <c r="G31" s="122">
        <v>51.78</v>
      </c>
    </row>
    <row r="33" spans="1:7">
      <c r="A33" s="121" t="s">
        <v>420</v>
      </c>
      <c r="B33" s="147" t="s">
        <v>414</v>
      </c>
      <c r="C33" s="147"/>
      <c r="D33" s="147"/>
      <c r="E33" s="147"/>
      <c r="F33" s="147"/>
      <c r="G33" s="122"/>
    </row>
    <row r="34" spans="1:7" ht="20.399999999999999">
      <c r="A34" s="148" t="s">
        <v>388</v>
      </c>
      <c r="B34" s="148"/>
      <c r="C34" s="123" t="s">
        <v>389</v>
      </c>
      <c r="D34" s="123" t="s">
        <v>390</v>
      </c>
      <c r="E34" s="123" t="s">
        <v>391</v>
      </c>
      <c r="F34" s="123" t="s">
        <v>392</v>
      </c>
      <c r="G34" s="123" t="s">
        <v>393</v>
      </c>
    </row>
    <row r="35" spans="1:7" ht="20.399999999999999">
      <c r="A35" s="124" t="s">
        <v>415</v>
      </c>
      <c r="B35" s="125" t="s">
        <v>416</v>
      </c>
      <c r="C35" s="124" t="s">
        <v>13</v>
      </c>
      <c r="D35" s="124" t="s">
        <v>417</v>
      </c>
      <c r="E35" s="126">
        <v>0.08</v>
      </c>
      <c r="F35" s="127">
        <v>17.149999999999999</v>
      </c>
      <c r="G35" s="127">
        <v>1.3720000000000001</v>
      </c>
    </row>
    <row r="36" spans="1:7">
      <c r="A36" s="128"/>
      <c r="B36" s="128"/>
      <c r="C36" s="128"/>
      <c r="D36" s="128"/>
      <c r="E36" s="146" t="s">
        <v>398</v>
      </c>
      <c r="F36" s="146"/>
      <c r="G36" s="129">
        <v>1.3720000000000001</v>
      </c>
    </row>
    <row r="37" spans="1:7" ht="20.399999999999999">
      <c r="A37" s="148" t="s">
        <v>399</v>
      </c>
      <c r="B37" s="148"/>
      <c r="C37" s="123" t="s">
        <v>389</v>
      </c>
      <c r="D37" s="123" t="s">
        <v>390</v>
      </c>
      <c r="E37" s="123" t="s">
        <v>391</v>
      </c>
      <c r="F37" s="123" t="s">
        <v>392</v>
      </c>
      <c r="G37" s="123" t="s">
        <v>393</v>
      </c>
    </row>
    <row r="38" spans="1:7">
      <c r="A38" s="124" t="s">
        <v>418</v>
      </c>
      <c r="B38" s="125" t="s">
        <v>419</v>
      </c>
      <c r="C38" s="124" t="s">
        <v>13</v>
      </c>
      <c r="D38" s="124" t="s">
        <v>402</v>
      </c>
      <c r="E38" s="126">
        <v>0.45019999999999999</v>
      </c>
      <c r="F38" s="127">
        <v>30.08</v>
      </c>
      <c r="G38" s="127">
        <v>13.542</v>
      </c>
    </row>
    <row r="39" spans="1:7">
      <c r="A39" s="128"/>
      <c r="B39" s="128"/>
      <c r="C39" s="128"/>
      <c r="D39" s="128"/>
      <c r="E39" s="146" t="s">
        <v>405</v>
      </c>
      <c r="F39" s="146"/>
      <c r="G39" s="129">
        <v>13.542</v>
      </c>
    </row>
    <row r="40" spans="1:7">
      <c r="A40" s="128"/>
      <c r="B40" s="128"/>
      <c r="C40" s="128"/>
      <c r="D40" s="128"/>
      <c r="E40" s="145" t="s">
        <v>406</v>
      </c>
      <c r="F40" s="145"/>
      <c r="G40" s="122">
        <v>14.91</v>
      </c>
    </row>
  </sheetData>
  <mergeCells count="18">
    <mergeCell ref="E31:F31"/>
    <mergeCell ref="B11:F11"/>
    <mergeCell ref="A12:B12"/>
    <mergeCell ref="E15:F15"/>
    <mergeCell ref="A16:B16"/>
    <mergeCell ref="E19:F19"/>
    <mergeCell ref="E20:F20"/>
    <mergeCell ref="B22:F22"/>
    <mergeCell ref="A23:B23"/>
    <mergeCell ref="E26:F26"/>
    <mergeCell ref="A27:B27"/>
    <mergeCell ref="E30:F30"/>
    <mergeCell ref="E40:F40"/>
    <mergeCell ref="E39:F39"/>
    <mergeCell ref="B33:F33"/>
    <mergeCell ref="A34:B34"/>
    <mergeCell ref="E36:F36"/>
    <mergeCell ref="A37:B3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</vt:lpstr>
      <vt:lpstr>COMPOSICOES PROPRIAS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Bernardi</cp:lastModifiedBy>
  <cp:revision>0</cp:revision>
  <cp:lastPrinted>2026-09-03T16:42:08Z</cp:lastPrinted>
  <dcterms:created xsi:type="dcterms:W3CDTF">2025-03-07T18:15:55Z</dcterms:created>
  <dcterms:modified xsi:type="dcterms:W3CDTF">2026-09-03T17:00:49Z</dcterms:modified>
</cp:coreProperties>
</file>